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az\Documents\1. SENA\2026\1. Transversales\3302147_GEPDES\9. Registro de Inasistencia\"/>
    </mc:Choice>
  </mc:AlternateContent>
  <xr:revisionPtr revIDLastSave="0" documentId="13_ncr:1_{8320D48F-DB51-4AFA-9891-4B7805B1A2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ST" sheetId="22" r:id="rId1"/>
    <sheet name="AMBIENTAL" sheetId="32" r:id="rId2"/>
    <sheet name="Hoja2" sheetId="31" r:id="rId3"/>
    <sheet name="Hoja1" sheetId="30" r:id="rId4"/>
    <sheet name="PARA DILIGENCIAR" sheetId="25" r:id="rId5"/>
  </sheets>
  <definedNames>
    <definedName name="_xlnm._FilterDatabase" localSheetId="1" hidden="1">AMBIENTAL!$BT$1:$BT$50</definedName>
    <definedName name="_xlnm.Print_Area" localSheetId="1">AMBIENTAL!$A$1:$BS$50</definedName>
    <definedName name="_xlnm.Print_Area" localSheetId="0">SST!$A$1:$DG$46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F37" i="22" l="1"/>
  <c r="BT37" i="32" s="1"/>
  <c r="DF34" i="22"/>
  <c r="BT34" i="32" s="1"/>
  <c r="DF35" i="22"/>
  <c r="DF36" i="22"/>
  <c r="DD35" i="22"/>
  <c r="DD36" i="22"/>
  <c r="DD37" i="22"/>
  <c r="BT38" i="32"/>
  <c r="BT39" i="32"/>
  <c r="DF13" i="22"/>
  <c r="BT13" i="32" s="1"/>
  <c r="BR13" i="32"/>
  <c r="BR14" i="32"/>
  <c r="BR15" i="32"/>
  <c r="BR42" i="32"/>
  <c r="BP42" i="32"/>
  <c r="BR41" i="32"/>
  <c r="BP41" i="32"/>
  <c r="BR40" i="32"/>
  <c r="BP40" i="32"/>
  <c r="BR39" i="32"/>
  <c r="BP39" i="32"/>
  <c r="BR38" i="32"/>
  <c r="BP38" i="32"/>
  <c r="BR37" i="32"/>
  <c r="BP37" i="32"/>
  <c r="DF42" i="22" l="1"/>
  <c r="BT42" i="32" s="1"/>
  <c r="BP47" i="32" l="1"/>
  <c r="BN47" i="32"/>
  <c r="BR47" i="32" s="1"/>
  <c r="BR45" i="32"/>
  <c r="BP45" i="32"/>
  <c r="BR44" i="32"/>
  <c r="BP44" i="32"/>
  <c r="BR36" i="32"/>
  <c r="BP36" i="32"/>
  <c r="BR35" i="32"/>
  <c r="BP35" i="32"/>
  <c r="BR34" i="32"/>
  <c r="BP34" i="32"/>
  <c r="BR33" i="32"/>
  <c r="BP33" i="32"/>
  <c r="BR32" i="32"/>
  <c r="BP32" i="32"/>
  <c r="BR31" i="32"/>
  <c r="BP31" i="32"/>
  <c r="BR30" i="32"/>
  <c r="BP30" i="32"/>
  <c r="BR29" i="32"/>
  <c r="BP29" i="32"/>
  <c r="BR28" i="32"/>
  <c r="BP28" i="32"/>
  <c r="BR27" i="32"/>
  <c r="BP27" i="32"/>
  <c r="BR26" i="32"/>
  <c r="BP26" i="32"/>
  <c r="BR25" i="32"/>
  <c r="BP25" i="32"/>
  <c r="BR24" i="32"/>
  <c r="BP24" i="32"/>
  <c r="BR23" i="32"/>
  <c r="BP23" i="32"/>
  <c r="BR22" i="32"/>
  <c r="BP22" i="32"/>
  <c r="BR21" i="32"/>
  <c r="BP21" i="32"/>
  <c r="BR20" i="32"/>
  <c r="BP20" i="32"/>
  <c r="BR19" i="32"/>
  <c r="BP19" i="32"/>
  <c r="BR18" i="32"/>
  <c r="BP18" i="32"/>
  <c r="BR17" i="32"/>
  <c r="BP17" i="32"/>
  <c r="BR16" i="32"/>
  <c r="BP16" i="32"/>
  <c r="BP15" i="32"/>
  <c r="BP14" i="32"/>
  <c r="BP13" i="32"/>
  <c r="DD14" i="22"/>
  <c r="DD15" i="22"/>
  <c r="DD16" i="22"/>
  <c r="DD17" i="22"/>
  <c r="DD18" i="22"/>
  <c r="DD19" i="22"/>
  <c r="DD20" i="22"/>
  <c r="DD21" i="22"/>
  <c r="DD22" i="22"/>
  <c r="DD23" i="22"/>
  <c r="DD24" i="22"/>
  <c r="DD25" i="22"/>
  <c r="DD26" i="22"/>
  <c r="DD27" i="22"/>
  <c r="DD28" i="22"/>
  <c r="DD29" i="22"/>
  <c r="DD30" i="22"/>
  <c r="DD31" i="22"/>
  <c r="DD32" i="22"/>
  <c r="DD33" i="22"/>
  <c r="DD34" i="22"/>
  <c r="DD40" i="22"/>
  <c r="DD41" i="22"/>
  <c r="DD13" i="22"/>
  <c r="DF14" i="22"/>
  <c r="BT14" i="32" s="1"/>
  <c r="DF15" i="22"/>
  <c r="BT15" i="32" s="1"/>
  <c r="DF16" i="22"/>
  <c r="BT16" i="32" s="1"/>
  <c r="DF17" i="22"/>
  <c r="BT17" i="32" s="1"/>
  <c r="DF18" i="22"/>
  <c r="BT18" i="32" s="1"/>
  <c r="DF19" i="22"/>
  <c r="BT19" i="32" s="1"/>
  <c r="DF20" i="22"/>
  <c r="BT20" i="32" s="1"/>
  <c r="DF21" i="22"/>
  <c r="BT21" i="32" s="1"/>
  <c r="DF22" i="22"/>
  <c r="BT22" i="32" s="1"/>
  <c r="DF23" i="22"/>
  <c r="BT23" i="32" s="1"/>
  <c r="DF24" i="22"/>
  <c r="BT24" i="32" s="1"/>
  <c r="DF25" i="22"/>
  <c r="BT25" i="32" s="1"/>
  <c r="DF26" i="22"/>
  <c r="BT26" i="32" s="1"/>
  <c r="DF27" i="22"/>
  <c r="BT27" i="32" s="1"/>
  <c r="DF28" i="22"/>
  <c r="BT28" i="32" s="1"/>
  <c r="DF29" i="22"/>
  <c r="BT29" i="32" s="1"/>
  <c r="DF30" i="22"/>
  <c r="BT30" i="32" s="1"/>
  <c r="DF31" i="22"/>
  <c r="BT31" i="32" s="1"/>
  <c r="DF32" i="22"/>
  <c r="BT32" i="32" s="1"/>
  <c r="DF33" i="22"/>
  <c r="BT33" i="32" s="1"/>
  <c r="BT35" i="32"/>
  <c r="BT36" i="32"/>
  <c r="DF40" i="22"/>
  <c r="BT40" i="32" s="1"/>
  <c r="DF41" i="22"/>
  <c r="BT41" i="32" s="1"/>
  <c r="DD43" i="22"/>
  <c r="DB43" i="22"/>
  <c r="DF43" i="2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Enraz</author>
  </authors>
  <commentList>
    <comment ref="BD11" authorId="0" shapeId="0" xr:uid="{037B2A21-16C0-43AE-BA6C-D5351065727D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Meeting de 6am a 10am - Cafeteria - SENA</t>
        </r>
      </text>
    </comment>
    <comment ref="BJ11" authorId="0" shapeId="0" xr:uid="{9F24CA29-C9E5-4258-BBC5-539C31DB2E7B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Alistamiento</t>
        </r>
      </text>
    </comment>
  </commentList>
</comments>
</file>

<file path=xl/sharedStrings.xml><?xml version="1.0" encoding="utf-8"?>
<sst xmlns="http://schemas.openxmlformats.org/spreadsheetml/2006/main" count="1137" uniqueCount="189">
  <si>
    <t>Código:
9230-FP-F-215
Versión:2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</si>
  <si>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</si>
  <si>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</si>
  <si>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</si>
  <si>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</si>
  <si>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</si>
  <si>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</si>
  <si>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</si>
  <si>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Fechas (dd-mm)</t>
  </si>
  <si>
    <t>Inasistencias*</t>
  </si>
  <si>
    <t>am</t>
  </si>
  <si>
    <t>pm</t>
  </si>
  <si>
    <t>Total</t>
  </si>
  <si>
    <t>*CE: CON EXCUSA</t>
  </si>
  <si>
    <t>SE:SIN EXCUSA</t>
  </si>
  <si>
    <t>Código:</t>
  </si>
  <si>
    <t>Jornada:</t>
  </si>
  <si>
    <t>LO RESALTADO EN AMARILLO, SE SACA DEL CORREO QUE ENVIAN CUANDO SE CREA EL CURSO</t>
  </si>
  <si>
    <t xml:space="preserve">Programa de Formación: </t>
  </si>
  <si>
    <t># de Ficha del curso complementario o EDT.</t>
  </si>
  <si>
    <t>Codigo del programa de formación.</t>
  </si>
  <si>
    <t>Nombre del programa.</t>
  </si>
  <si>
    <t>Se marca dependiendo del horario de la formación.</t>
  </si>
  <si>
    <t xml:space="preserve">Instructores: </t>
  </si>
  <si>
    <t>Nombre completo del instructor que dicta la formación.</t>
  </si>
  <si>
    <t xml:space="preserve">a : </t>
  </si>
  <si>
    <t>Fecha de Inicio del curso o EDT.</t>
  </si>
  <si>
    <t>Fecha de Fin del curso o EDT.</t>
  </si>
  <si>
    <t>APRENDICES
(# de Documento)</t>
  </si>
  <si>
    <t># de documento del aprendiz.</t>
  </si>
  <si>
    <t>Nombre completo del aprendiz.</t>
  </si>
  <si>
    <t>ESTA INFORMACIÓN SE SACA DIRECTAMENTE DE SOFIA PLUS ó DEL LISTADO DE MATRICULA</t>
  </si>
  <si>
    <t>Nota: Solo pueden aparecer registrados los aprendices que se hayan maticulado en el curso.</t>
  </si>
  <si>
    <t>ESTA INFORMACIÓN LA INGRESA EL INSTRUCTOR CADA DIA DE FORMACIÓN.</t>
  </si>
  <si>
    <t>Formación dada el 09 de Marzo</t>
  </si>
  <si>
    <t>El día y mes de la formación.   Ejem: 09/03</t>
  </si>
  <si>
    <t>AM ó PM</t>
  </si>
  <si>
    <t>Aquí se colocara las convensiones, dependiendo de la jornada de la formación.</t>
  </si>
  <si>
    <t>Convensiones:</t>
  </si>
  <si>
    <r>
      <t>Asiste:</t>
    </r>
    <r>
      <rPr>
        <b/>
        <sz val="10"/>
        <rFont val="Arial"/>
        <family val="2"/>
      </rPr>
      <t xml:space="preserve">A ó chulo </t>
    </r>
  </si>
  <si>
    <r>
      <t xml:space="preserve">Falta: </t>
    </r>
    <r>
      <rPr>
        <b/>
        <sz val="10"/>
        <rFont val="Arial"/>
        <family val="2"/>
      </rPr>
      <t>F</t>
    </r>
    <r>
      <rPr>
        <sz val="10"/>
        <rFont val="Arial"/>
        <family val="2"/>
      </rPr>
      <t xml:space="preserve">   </t>
    </r>
  </si>
  <si>
    <r>
      <t xml:space="preserve">Retardo: </t>
    </r>
    <r>
      <rPr>
        <b/>
        <sz val="10"/>
        <rFont val="Arial"/>
        <family val="2"/>
      </rPr>
      <t xml:space="preserve">R  </t>
    </r>
    <r>
      <rPr>
        <sz val="10"/>
        <rFont val="Arial"/>
        <family val="2"/>
      </rPr>
      <t xml:space="preserve"> </t>
    </r>
  </si>
  <si>
    <r>
      <t xml:space="preserve">Excusa: </t>
    </r>
    <r>
      <rPr>
        <b/>
        <sz val="10"/>
        <rFont val="Arial"/>
        <family val="2"/>
      </rPr>
      <t>E</t>
    </r>
    <r>
      <rPr>
        <sz val="10"/>
        <rFont val="Arial"/>
        <family val="2"/>
      </rPr>
      <t xml:space="preserve">   </t>
    </r>
  </si>
  <si>
    <t>ENRIQUE ERAZO BENÍTEZ</t>
  </si>
  <si>
    <t>X</t>
  </si>
  <si>
    <t>Firma del (los)   Instructor(es): ENRIQUE ERAZO BENITEZ</t>
  </si>
  <si>
    <t>CE</t>
  </si>
  <si>
    <t>Registrado en el Sistema de Gestión ( √ o x)</t>
  </si>
  <si>
    <r>
      <t xml:space="preserve">CENTRO NACIONAL DE  ASISTENCIA TÉCNICA A LA INDUSTRIA - ASTIN
</t>
    </r>
    <r>
      <rPr>
        <b/>
        <sz val="11"/>
        <rFont val="Calibri"/>
        <family val="2"/>
        <scheme val="minor"/>
      </rPr>
      <t>REGISTRO DE ASISTENCIA</t>
    </r>
  </si>
  <si>
    <r>
      <t>Programa de Formación:</t>
    </r>
    <r>
      <rPr>
        <sz val="11"/>
        <rFont val="Calibri"/>
        <family val="2"/>
        <scheme val="minor"/>
      </rPr>
      <t xml:space="preserve"> </t>
    </r>
  </si>
  <si>
    <r>
      <t xml:space="preserve">Observaciones:  Convenciones  Asiste:A   o chulo  Falta: F   Retardo: R   Excusa: E  </t>
    </r>
    <r>
      <rPr>
        <i/>
        <sz val="11"/>
        <rFont val="Calibri"/>
        <family val="2"/>
        <scheme val="minor"/>
      </rPr>
      <t xml:space="preserve"> </t>
    </r>
  </si>
  <si>
    <t>SE</t>
  </si>
  <si>
    <t>REGISTRO SOFIA PLUS ASISTENCIA</t>
  </si>
  <si>
    <t>Identificación</t>
  </si>
  <si>
    <t>Nombres</t>
  </si>
  <si>
    <t>Apellidos</t>
  </si>
  <si>
    <t>VALENTINA</t>
  </si>
  <si>
    <t>JUAN PABLO</t>
  </si>
  <si>
    <t>02/02</t>
  </si>
  <si>
    <t>09/02</t>
  </si>
  <si>
    <t>16/02</t>
  </si>
  <si>
    <t>23/02</t>
  </si>
  <si>
    <t>02/03</t>
  </si>
  <si>
    <t>09/03</t>
  </si>
  <si>
    <t>16/03</t>
  </si>
  <si>
    <t>30/03</t>
  </si>
  <si>
    <t>06/04</t>
  </si>
  <si>
    <t>13/04</t>
  </si>
  <si>
    <t>GESTION DE PROYECTOS DE DESARROLLO ECONOMICO Y SOCIAL</t>
  </si>
  <si>
    <t>CC 1193144478</t>
  </si>
  <si>
    <t>CAMILA ANDREA</t>
  </si>
  <si>
    <t>BOLAÑOS SANCHEZ</t>
  </si>
  <si>
    <t>CC 1108253042</t>
  </si>
  <si>
    <t>EMMANUEL</t>
  </si>
  <si>
    <t>CHOCO NAZARIT</t>
  </si>
  <si>
    <t>CC 1107844193</t>
  </si>
  <si>
    <t>DAVID SANTIAGO</t>
  </si>
  <si>
    <t>HINESTROZA LONDOÑO</t>
  </si>
  <si>
    <t>CC 1107075543</t>
  </si>
  <si>
    <t>LAURA VALENTINA</t>
  </si>
  <si>
    <t>ORDOÑEZ HURTADO</t>
  </si>
  <si>
    <t>CC 6137165</t>
  </si>
  <si>
    <t>ABSALON</t>
  </si>
  <si>
    <t>MENESES BENAVIDES</t>
  </si>
  <si>
    <t>CC 67025172</t>
  </si>
  <si>
    <t>LUZ IDALIA</t>
  </si>
  <si>
    <t>LOPEZ RAMIREZ</t>
  </si>
  <si>
    <t>TI 1110369817</t>
  </si>
  <si>
    <t>JUTSHAYRA</t>
  </si>
  <si>
    <t>CASTAÑEDA ARIAS</t>
  </si>
  <si>
    <t>CC 1115575640</t>
  </si>
  <si>
    <t>YEISSON ANDRES</t>
  </si>
  <si>
    <t>GUEVARA TUNJACIPA</t>
  </si>
  <si>
    <t>CC 1112041701</t>
  </si>
  <si>
    <t>GERMAN STEVAN</t>
  </si>
  <si>
    <t>MEZA SANCHEZ</t>
  </si>
  <si>
    <t>CC 67032193</t>
  </si>
  <si>
    <t>MONICA ALEXANDRA</t>
  </si>
  <si>
    <t>JIMENEZ HENAO</t>
  </si>
  <si>
    <t>TI 1091664007</t>
  </si>
  <si>
    <t>ALLAN JOSEPH</t>
  </si>
  <si>
    <t>SANCHEZ MOSQUERA</t>
  </si>
  <si>
    <t>CC 1006168035</t>
  </si>
  <si>
    <t>MUÑOZ BARON</t>
  </si>
  <si>
    <t>CC 1017193383</t>
  </si>
  <si>
    <t>TRACY CAROLINA</t>
  </si>
  <si>
    <t>RIVERA JARAMILLO</t>
  </si>
  <si>
    <t>CC 1112464493</t>
  </si>
  <si>
    <t>HECTOR ALFONSO</t>
  </si>
  <si>
    <t>ZAPATA CALDERON</t>
  </si>
  <si>
    <t>CC 1107047233</t>
  </si>
  <si>
    <t>VALDERRAMA MARQUEZ</t>
  </si>
  <si>
    <t>CC 1007815534</t>
  </si>
  <si>
    <t>VERONICA</t>
  </si>
  <si>
    <t>CAICEDO VARGAS</t>
  </si>
  <si>
    <t>TI 1107851237</t>
  </si>
  <si>
    <t>VIVIAN GISELLE</t>
  </si>
  <si>
    <t>GOMEZ MONTOYA</t>
  </si>
  <si>
    <t>CC 1085547474</t>
  </si>
  <si>
    <t>YISEL</t>
  </si>
  <si>
    <t>CAICEDO CAMBINDO</t>
  </si>
  <si>
    <t>CC 1130668152</t>
  </si>
  <si>
    <t>LEIDY BRIGITTE</t>
  </si>
  <si>
    <t>GIRALDO LONDONO</t>
  </si>
  <si>
    <t>CC 1111764960</t>
  </si>
  <si>
    <t>DANIELA</t>
  </si>
  <si>
    <t>ROMERO COLORADO</t>
  </si>
  <si>
    <t>CC 1109116618</t>
  </si>
  <si>
    <t>CHRISTIAN DAVID</t>
  </si>
  <si>
    <t>CASALLA REINA</t>
  </si>
  <si>
    <t>CC 1111749005</t>
  </si>
  <si>
    <t>MARIA JOSE</t>
  </si>
  <si>
    <t>PAYAN CUERO</t>
  </si>
  <si>
    <t>CC 1143865259</t>
  </si>
  <si>
    <t>LUIS MIGUEL</t>
  </si>
  <si>
    <t>BORJA GILABERT</t>
  </si>
  <si>
    <t>CC 1041978272</t>
  </si>
  <si>
    <t>LUISA FERNANDA</t>
  </si>
  <si>
    <t>VIVEROS ARIAS</t>
  </si>
  <si>
    <t>CC 1109117316</t>
  </si>
  <si>
    <t>LAURA SOFIA</t>
  </si>
  <si>
    <t>VERA PORTOCARRERO</t>
  </si>
  <si>
    <t>CC 1144189093</t>
  </si>
  <si>
    <t>ERIKA</t>
  </si>
  <si>
    <t>MEJIA PENAGOS</t>
  </si>
  <si>
    <t>CC 1111765111</t>
  </si>
  <si>
    <t>KAREN YULIZA</t>
  </si>
  <si>
    <t>WAITOTO ARROYAVE</t>
  </si>
  <si>
    <t>CC 1106515448</t>
  </si>
  <si>
    <t>LAUREN SOFIA</t>
  </si>
  <si>
    <t>CABEZA SANCHEZ</t>
  </si>
  <si>
    <t>CC 1107057346</t>
  </si>
  <si>
    <t>SARA DANIELA</t>
  </si>
  <si>
    <t>QUEJADA CORTES</t>
  </si>
  <si>
    <t>F</t>
  </si>
  <si>
    <t>A</t>
  </si>
  <si>
    <t>S</t>
  </si>
  <si>
    <t>23/03</t>
  </si>
  <si>
    <t>FRANCIA MARBEY</t>
  </si>
  <si>
    <t>GUZMAN ROCHA</t>
  </si>
  <si>
    <t>GRUPOS</t>
  </si>
  <si>
    <t>CASOS</t>
  </si>
  <si>
    <t>1,2,3</t>
  </si>
  <si>
    <t>3,4,5</t>
  </si>
  <si>
    <t>5,6,7</t>
  </si>
  <si>
    <t>7,8,9</t>
  </si>
  <si>
    <t>#</t>
  </si>
  <si>
    <t>ESTEVAN</t>
  </si>
  <si>
    <t>9,10,1</t>
  </si>
  <si>
    <t>SARA</t>
  </si>
  <si>
    <t>LAURA</t>
  </si>
  <si>
    <t>2,4,6</t>
  </si>
  <si>
    <t>20/04</t>
  </si>
  <si>
    <t>04/05</t>
  </si>
  <si>
    <t>11/05</t>
  </si>
  <si>
    <t>25/05</t>
  </si>
  <si>
    <t>01/06</t>
  </si>
  <si>
    <t>22/06</t>
  </si>
  <si>
    <t>06/07</t>
  </si>
  <si>
    <t>13/07</t>
  </si>
  <si>
    <t>27/07</t>
  </si>
  <si>
    <t>03/08</t>
  </si>
  <si>
    <t>10/08</t>
  </si>
  <si>
    <t>24/08</t>
  </si>
  <si>
    <t>31/08</t>
  </si>
  <si>
    <t>CC 31640086</t>
  </si>
  <si>
    <t>27/04</t>
  </si>
  <si>
    <t>MEETING</t>
  </si>
  <si>
    <t>ALISTAMIENTO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</si>
</sst>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sz val="7"/>
      <color rgb="FF000000"/>
      <name val="Arial"/>
      <family val="2"/>
    </font>
    <font>
      <sz val="7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7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3" borderId="0" xfId="0" applyFont="1" applyFill="1"/>
    <xf numFmtId="0" fontId="1" fillId="5" borderId="0" xfId="0" applyFont="1" applyFill="1" applyAlignment="1">
      <alignment wrapText="1"/>
    </xf>
    <xf numFmtId="0" fontId="1" fillId="4" borderId="0" xfId="0" applyFont="1" applyFill="1"/>
    <xf numFmtId="0" fontId="5" fillId="2" borderId="18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6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17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6" fillId="2" borderId="21" xfId="0" applyFont="1" applyFill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2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3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9" fillId="6" borderId="0" xfId="0" applyFont="1" applyFill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6" fillId="5" borderId="12" xfId="0" applyNumberFormat="1" applyFont="1" applyFill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center"/>
    </xf>
    <xf numFmtId="49" fontId="6" fillId="7" borderId="12" xfId="0" applyNumberFormat="1" applyFont="1" applyFill="1" applyBorder="1" applyAlignment="1">
      <alignment horizontal="center" vertical="center"/>
    </xf>
    <xf numFmtId="49" fontId="6" fillId="7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49" fontId="11" fillId="7" borderId="12" xfId="0" applyNumberFormat="1" applyFont="1" applyFill="1" applyBorder="1" applyAlignment="1">
      <alignment horizontal="center" vertical="center"/>
    </xf>
    <xf numFmtId="49" fontId="11" fillId="7" borderId="3" xfId="0" applyNumberFormat="1" applyFont="1" applyFill="1" applyBorder="1" applyAlignment="1">
      <alignment horizontal="center" vertical="center"/>
    </xf>
    <xf numFmtId="0" fontId="6" fillId="0" borderId="30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11" fillId="5" borderId="12" xfId="0" applyNumberFormat="1" applyFont="1" applyFill="1" applyBorder="1" applyAlignment="1">
      <alignment horizontal="center" vertical="center"/>
    </xf>
    <xf numFmtId="49" fontId="11" fillId="5" borderId="3" xfId="0" applyNumberFormat="1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left" vertical="center" wrapText="1"/>
    </xf>
    <xf numFmtId="0" fontId="10" fillId="3" borderId="2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30"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83820</xdr:colOff>
      <xdr:row>0</xdr:row>
      <xdr:rowOff>0</xdr:rowOff>
    </xdr:from>
    <xdr:to>
      <xdr:col>9</xdr:col>
      <xdr:colOff>153586</xdr:colOff>
      <xdr:row>5</xdr:row>
      <xdr:rowOff>35718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035804-9C9E-484B-BEC5-CDF365D1F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4440" y="0"/>
          <a:ext cx="1014646" cy="9501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83820</xdr:colOff>
      <xdr:row>0</xdr:row>
      <xdr:rowOff>0</xdr:rowOff>
    </xdr:from>
    <xdr:to>
      <xdr:col>9</xdr:col>
      <xdr:colOff>153586</xdr:colOff>
      <xdr:row>5</xdr:row>
      <xdr:rowOff>35718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1E4849-8329-4D5A-A25F-CB80604DC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4440" y="0"/>
          <a:ext cx="1014646" cy="950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G46"/>
  <sheetViews>
    <sheetView tabSelected="1" zoomScaleNormal="100" workbookViewId="0">
      <pane xSplit="25" ySplit="12" topLeftCell="AO19" activePane="bottomRight" state="frozen"/>
      <selection pane="topRight" activeCell="Z1" sqref="Z1"/>
      <selection pane="bottomLeft" activeCell="A13" sqref="A13"/>
      <selection pane="bottomRight" activeCell="BT27" sqref="BT27"/>
    </sheetView>
  </sheetViews>
  <sheetFormatPr baseColWidth="10" defaultColWidth="11.44140625" defaultRowHeight="14.4" x14ac:dyDescent="0.25"/>
  <cols>
    <col min="1" max="1" width="5.6640625" style="12" customWidth="1"/>
    <col min="2" max="7" width="2.77734375" style="12" customWidth="1"/>
    <col min="8" max="12" width="4.109375" style="12" customWidth="1"/>
    <col min="13" max="19" width="2.109375" style="12" customWidth="1"/>
    <col min="20" max="20" width="0.88671875" style="12" customWidth="1"/>
    <col min="21" max="22" width="2.109375" style="12" customWidth="1"/>
    <col min="23" max="23" width="1.109375" style="12" customWidth="1"/>
    <col min="24" max="24" width="2.33203125" style="12" customWidth="1"/>
    <col min="25" max="25" width="1.44140625" style="12" customWidth="1"/>
    <col min="26" max="28" width="3.5546875" style="12" customWidth="1"/>
    <col min="29" max="35" width="3.33203125" style="12" customWidth="1"/>
    <col min="36" max="36" width="3.33203125" style="16" customWidth="1"/>
    <col min="37" max="37" width="2.5546875" style="16" customWidth="1"/>
    <col min="38" max="39" width="3.33203125" style="16" customWidth="1"/>
    <col min="40" max="40" width="3.33203125" style="12" customWidth="1"/>
    <col min="41" max="43" width="3.33203125" style="16" customWidth="1"/>
    <col min="44" max="45" width="3.6640625" style="16" bestFit="1" customWidth="1"/>
    <col min="46" max="56" width="3.33203125" style="16" customWidth="1"/>
    <col min="57" max="57" width="3.88671875" style="16" customWidth="1"/>
    <col min="58" max="73" width="3.33203125" style="16" customWidth="1"/>
    <col min="74" max="75" width="3.33203125" style="12" customWidth="1"/>
    <col min="76" max="77" width="3.6640625" style="12" customWidth="1"/>
    <col min="78" max="79" width="3.33203125" style="12" customWidth="1"/>
    <col min="80" max="81" width="3.6640625" style="12" customWidth="1"/>
    <col min="82" max="83" width="3.33203125" style="12" customWidth="1"/>
    <col min="84" max="85" width="3.6640625" style="12" customWidth="1"/>
    <col min="86" max="87" width="3.33203125" style="12" customWidth="1"/>
    <col min="88" max="89" width="3.6640625" style="12" customWidth="1"/>
    <col min="90" max="91" width="3.33203125" style="12" customWidth="1"/>
    <col min="92" max="93" width="3.6640625" style="12" customWidth="1"/>
    <col min="94" max="95" width="3.33203125" style="12" customWidth="1"/>
    <col min="96" max="97" width="3.6640625" style="12" customWidth="1"/>
    <col min="98" max="99" width="3.33203125" style="12" customWidth="1"/>
    <col min="100" max="101" width="3.6640625" style="12" customWidth="1"/>
    <col min="102" max="103" width="3.33203125" style="12" customWidth="1"/>
    <col min="104" max="105" width="3.6640625" style="12" customWidth="1"/>
    <col min="106" max="109" width="2.6640625" style="12" customWidth="1"/>
    <col min="110" max="110" width="4.88671875" style="12" customWidth="1"/>
    <col min="111" max="111" width="2.33203125" style="12" customWidth="1"/>
    <col min="112" max="112" width="8.44140625" style="12" customWidth="1"/>
    <col min="113" max="113" width="13" style="12" customWidth="1"/>
    <col min="114" max="248" width="8.44140625" style="12" customWidth="1"/>
    <col min="249" max="16384" width="11.44140625" style="12"/>
  </cols>
  <sheetData>
    <row r="1" spans="1:111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1"/>
      <c r="T1" s="109" t="s">
        <v>48</v>
      </c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1"/>
      <c r="CM1" s="118" t="s">
        <v>0</v>
      </c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</row>
    <row r="2" spans="1:111" x14ac:dyDescent="0.25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12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4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</row>
    <row r="3" spans="1:11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T3" s="112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4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</row>
    <row r="4" spans="1:11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  <c r="T4" s="112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4"/>
      <c r="CM4" s="118"/>
      <c r="CN4" s="118"/>
      <c r="CO4" s="118"/>
      <c r="CP4" s="118"/>
      <c r="CQ4" s="118"/>
      <c r="CR4" s="118"/>
      <c r="CS4" s="118"/>
      <c r="CT4" s="118"/>
      <c r="CU4" s="118"/>
      <c r="CV4" s="118"/>
      <c r="CW4" s="118"/>
      <c r="CX4" s="118"/>
      <c r="CY4" s="118"/>
      <c r="CZ4" s="118"/>
      <c r="DA4" s="118"/>
      <c r="DB4" s="118"/>
      <c r="DC4" s="118"/>
      <c r="DD4" s="118"/>
      <c r="DE4" s="118"/>
      <c r="DF4" s="118"/>
      <c r="DG4" s="118"/>
    </row>
    <row r="5" spans="1:111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  <c r="T5" s="112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4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8"/>
      <c r="DG5" s="118"/>
    </row>
    <row r="6" spans="1:111" ht="15" thickBot="1" x14ac:dyDescent="0.3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7"/>
      <c r="T6" s="115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7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</row>
    <row r="7" spans="1:111" x14ac:dyDescent="0.25">
      <c r="A7" s="105" t="s">
        <v>49</v>
      </c>
      <c r="B7" s="106"/>
      <c r="C7" s="106"/>
      <c r="D7" s="106"/>
      <c r="E7" s="106"/>
      <c r="F7" s="106"/>
      <c r="G7" s="106"/>
      <c r="H7" s="106"/>
      <c r="I7" s="106"/>
      <c r="J7" s="106"/>
      <c r="K7" s="107"/>
      <c r="L7" s="107"/>
      <c r="M7" s="107"/>
      <c r="N7" s="107"/>
      <c r="O7" s="107"/>
      <c r="P7" s="107"/>
      <c r="Q7" s="107"/>
      <c r="R7" s="107"/>
      <c r="S7" s="107"/>
      <c r="T7" s="106"/>
      <c r="U7" s="106"/>
      <c r="V7" s="106"/>
      <c r="W7" s="108"/>
      <c r="X7" s="100" t="s">
        <v>68</v>
      </c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2"/>
      <c r="AW7" s="152" t="s">
        <v>15</v>
      </c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8"/>
      <c r="BL7" s="93">
        <v>122107</v>
      </c>
      <c r="BM7" s="94"/>
      <c r="BN7" s="94"/>
      <c r="BO7" s="94"/>
      <c r="BP7" s="95"/>
      <c r="BQ7" s="119" t="s">
        <v>1</v>
      </c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1"/>
      <c r="CM7" s="133">
        <v>3302147</v>
      </c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</row>
    <row r="8" spans="1:111" x14ac:dyDescent="0.25">
      <c r="A8" s="130" t="s">
        <v>16</v>
      </c>
      <c r="B8" s="131"/>
      <c r="C8" s="131"/>
      <c r="D8" s="131"/>
      <c r="E8" s="132" t="s">
        <v>2</v>
      </c>
      <c r="F8" s="132"/>
      <c r="G8" s="132"/>
      <c r="H8" s="133" t="s">
        <v>44</v>
      </c>
      <c r="I8" s="133"/>
      <c r="J8" s="133"/>
      <c r="K8" s="18"/>
      <c r="L8" s="135" t="s">
        <v>3</v>
      </c>
      <c r="M8" s="135"/>
      <c r="N8" s="135"/>
      <c r="O8" s="135"/>
      <c r="P8" s="135"/>
      <c r="Q8" s="135"/>
      <c r="R8" s="135"/>
      <c r="S8" s="136"/>
      <c r="T8" s="134"/>
      <c r="U8" s="135"/>
      <c r="V8" s="135"/>
      <c r="W8" s="136"/>
      <c r="X8" s="76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7"/>
      <c r="CB8" s="137"/>
      <c r="CC8" s="137"/>
      <c r="CD8" s="137"/>
      <c r="CE8" s="137"/>
      <c r="CF8" s="137"/>
      <c r="CG8" s="137"/>
      <c r="CH8" s="137"/>
      <c r="CI8" s="137"/>
      <c r="CJ8" s="137"/>
      <c r="CK8" s="137"/>
      <c r="CL8" s="137"/>
      <c r="CM8" s="137"/>
      <c r="CN8" s="137"/>
      <c r="CO8" s="137"/>
      <c r="CP8" s="137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77"/>
    </row>
    <row r="9" spans="1:111" x14ac:dyDescent="0.25">
      <c r="A9" s="138" t="s">
        <v>23</v>
      </c>
      <c r="B9" s="139"/>
      <c r="C9" s="139"/>
      <c r="D9" s="139"/>
      <c r="E9" s="139"/>
      <c r="F9" s="153" t="s">
        <v>43</v>
      </c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4"/>
      <c r="AW9" s="86" t="s">
        <v>4</v>
      </c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8"/>
      <c r="BP9" s="89">
        <v>46055</v>
      </c>
      <c r="BQ9" s="89"/>
      <c r="BR9" s="89"/>
      <c r="BS9" s="89"/>
      <c r="BT9" s="89"/>
      <c r="BU9" s="90"/>
      <c r="BV9" s="91" t="s">
        <v>5</v>
      </c>
      <c r="BW9" s="92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91" t="s">
        <v>5</v>
      </c>
      <c r="CM9" s="92"/>
      <c r="CN9" s="97">
        <v>46265</v>
      </c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</row>
    <row r="10" spans="1:111" x14ac:dyDescent="0.25">
      <c r="A10" s="142" t="s">
        <v>6</v>
      </c>
      <c r="B10" s="122" t="s">
        <v>28</v>
      </c>
      <c r="C10" s="123"/>
      <c r="D10" s="123"/>
      <c r="E10" s="123"/>
      <c r="F10" s="123"/>
      <c r="G10" s="123"/>
      <c r="H10" s="122" t="s">
        <v>7</v>
      </c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4"/>
      <c r="Z10" s="145" t="s">
        <v>8</v>
      </c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</row>
    <row r="11" spans="1:111" s="19" customFormat="1" x14ac:dyDescent="0.25">
      <c r="A11" s="143"/>
      <c r="B11" s="125"/>
      <c r="C11" s="126"/>
      <c r="D11" s="126"/>
      <c r="E11" s="126"/>
      <c r="F11" s="126"/>
      <c r="G11" s="126"/>
      <c r="H11" s="125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7"/>
      <c r="Z11" s="50" t="s">
        <v>58</v>
      </c>
      <c r="AA11" s="51"/>
      <c r="AB11" s="50" t="s">
        <v>59</v>
      </c>
      <c r="AC11" s="51"/>
      <c r="AD11" s="50" t="s">
        <v>60</v>
      </c>
      <c r="AE11" s="51"/>
      <c r="AF11" s="50" t="s">
        <v>61</v>
      </c>
      <c r="AG11" s="51"/>
      <c r="AH11" s="50" t="s">
        <v>62</v>
      </c>
      <c r="AI11" s="51"/>
      <c r="AJ11" s="50" t="s">
        <v>63</v>
      </c>
      <c r="AK11" s="51"/>
      <c r="AL11" s="50" t="s">
        <v>64</v>
      </c>
      <c r="AM11" s="51"/>
      <c r="AN11" s="50" t="s">
        <v>157</v>
      </c>
      <c r="AO11" s="51"/>
      <c r="AP11" s="140" t="s">
        <v>65</v>
      </c>
      <c r="AQ11" s="141"/>
      <c r="AR11" s="50" t="s">
        <v>66</v>
      </c>
      <c r="AS11" s="51"/>
      <c r="AT11" s="50" t="s">
        <v>67</v>
      </c>
      <c r="AU11" s="51"/>
      <c r="AV11" s="50" t="s">
        <v>172</v>
      </c>
      <c r="AW11" s="51"/>
      <c r="AX11" s="52" t="s">
        <v>186</v>
      </c>
      <c r="AY11" s="53"/>
      <c r="AZ11" s="52" t="s">
        <v>173</v>
      </c>
      <c r="BA11" s="53"/>
      <c r="BB11" s="52" t="s">
        <v>174</v>
      </c>
      <c r="BC11" s="53"/>
      <c r="BD11" s="103" t="s">
        <v>175</v>
      </c>
      <c r="BE11" s="104"/>
      <c r="BF11" s="52" t="s">
        <v>176</v>
      </c>
      <c r="BG11" s="53"/>
      <c r="BH11" s="52" t="s">
        <v>177</v>
      </c>
      <c r="BI11" s="53"/>
      <c r="BJ11" s="103" t="s">
        <v>178</v>
      </c>
      <c r="BK11" s="104"/>
      <c r="BL11" s="52" t="s">
        <v>180</v>
      </c>
      <c r="BM11" s="53"/>
      <c r="BN11" s="103" t="s">
        <v>181</v>
      </c>
      <c r="BO11" s="104"/>
      <c r="BP11" s="52" t="s">
        <v>182</v>
      </c>
      <c r="BQ11" s="53"/>
      <c r="BR11" s="52" t="s">
        <v>183</v>
      </c>
      <c r="BS11" s="53"/>
      <c r="BT11" s="52" t="s">
        <v>184</v>
      </c>
      <c r="BU11" s="53"/>
      <c r="BV11" s="164"/>
      <c r="BW11" s="165"/>
      <c r="BX11" s="164"/>
      <c r="BY11" s="165"/>
      <c r="BZ11" s="164"/>
      <c r="CA11" s="165"/>
      <c r="CB11" s="164"/>
      <c r="CC11" s="165"/>
      <c r="CD11" s="164"/>
      <c r="CE11" s="165"/>
      <c r="CF11" s="164"/>
      <c r="CG11" s="165"/>
      <c r="CH11" s="164"/>
      <c r="CI11" s="165"/>
      <c r="CJ11" s="164"/>
      <c r="CK11" s="165"/>
      <c r="CL11" s="164"/>
      <c r="CM11" s="165"/>
      <c r="CN11" s="164"/>
      <c r="CO11" s="165"/>
      <c r="CP11" s="164"/>
      <c r="CQ11" s="165"/>
      <c r="CR11" s="164"/>
      <c r="CS11" s="165"/>
      <c r="CT11" s="98"/>
      <c r="CU11" s="99"/>
      <c r="CV11" s="54"/>
      <c r="CW11" s="58"/>
      <c r="CX11" s="98"/>
      <c r="CY11" s="99"/>
      <c r="CZ11" s="54"/>
      <c r="DA11" s="58"/>
      <c r="DB11" s="54" t="s">
        <v>9</v>
      </c>
      <c r="DC11" s="55"/>
      <c r="DD11" s="55"/>
      <c r="DE11" s="55"/>
      <c r="DF11" s="55"/>
      <c r="DG11" s="56"/>
    </row>
    <row r="12" spans="1:111" s="19" customFormat="1" x14ac:dyDescent="0.25">
      <c r="A12" s="144"/>
      <c r="B12" s="86"/>
      <c r="C12" s="87"/>
      <c r="D12" s="87"/>
      <c r="E12" s="87"/>
      <c r="F12" s="87"/>
      <c r="G12" s="87"/>
      <c r="H12" s="86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8"/>
      <c r="Z12" s="20" t="s">
        <v>10</v>
      </c>
      <c r="AA12" s="20" t="s">
        <v>11</v>
      </c>
      <c r="AB12" s="20" t="s">
        <v>10</v>
      </c>
      <c r="AC12" s="20" t="s">
        <v>11</v>
      </c>
      <c r="AD12" s="21" t="s">
        <v>10</v>
      </c>
      <c r="AE12" s="22" t="s">
        <v>11</v>
      </c>
      <c r="AF12" s="21" t="s">
        <v>10</v>
      </c>
      <c r="AG12" s="22" t="s">
        <v>11</v>
      </c>
      <c r="AH12" s="22" t="s">
        <v>10</v>
      </c>
      <c r="AI12" s="22" t="s">
        <v>11</v>
      </c>
      <c r="AJ12" s="22" t="s">
        <v>10</v>
      </c>
      <c r="AK12" s="22" t="s">
        <v>11</v>
      </c>
      <c r="AL12" s="22" t="s">
        <v>10</v>
      </c>
      <c r="AM12" s="22" t="s">
        <v>11</v>
      </c>
      <c r="AN12" s="22" t="s">
        <v>10</v>
      </c>
      <c r="AO12" s="22" t="s">
        <v>11</v>
      </c>
      <c r="AP12" s="22" t="s">
        <v>10</v>
      </c>
      <c r="AQ12" s="22" t="s">
        <v>11</v>
      </c>
      <c r="AR12" s="22" t="s">
        <v>10</v>
      </c>
      <c r="AS12" s="22" t="s">
        <v>11</v>
      </c>
      <c r="AT12" s="22" t="s">
        <v>10</v>
      </c>
      <c r="AU12" s="22" t="s">
        <v>11</v>
      </c>
      <c r="AV12" s="22" t="s">
        <v>10</v>
      </c>
      <c r="AW12" s="22" t="s">
        <v>11</v>
      </c>
      <c r="AX12" s="20" t="s">
        <v>10</v>
      </c>
      <c r="AY12" s="20" t="s">
        <v>11</v>
      </c>
      <c r="AZ12" s="20" t="s">
        <v>10</v>
      </c>
      <c r="BA12" s="20" t="s">
        <v>11</v>
      </c>
      <c r="BB12" s="21" t="s">
        <v>10</v>
      </c>
      <c r="BC12" s="22" t="s">
        <v>11</v>
      </c>
      <c r="BD12" s="21" t="s">
        <v>10</v>
      </c>
      <c r="BE12" s="22" t="s">
        <v>11</v>
      </c>
      <c r="BF12" s="22" t="s">
        <v>10</v>
      </c>
      <c r="BG12" s="22" t="s">
        <v>11</v>
      </c>
      <c r="BH12" s="22" t="s">
        <v>10</v>
      </c>
      <c r="BI12" s="22" t="s">
        <v>11</v>
      </c>
      <c r="BJ12" s="22" t="s">
        <v>10</v>
      </c>
      <c r="BK12" s="22" t="s">
        <v>11</v>
      </c>
      <c r="BL12" s="22" t="s">
        <v>10</v>
      </c>
      <c r="BM12" s="22" t="s">
        <v>11</v>
      </c>
      <c r="BN12" s="22" t="s">
        <v>10</v>
      </c>
      <c r="BO12" s="22" t="s">
        <v>11</v>
      </c>
      <c r="BP12" s="22" t="s">
        <v>10</v>
      </c>
      <c r="BQ12" s="22" t="s">
        <v>11</v>
      </c>
      <c r="BR12" s="22" t="s">
        <v>10</v>
      </c>
      <c r="BS12" s="22" t="s">
        <v>11</v>
      </c>
      <c r="BT12" s="22" t="s">
        <v>10</v>
      </c>
      <c r="BU12" s="22" t="s">
        <v>11</v>
      </c>
      <c r="BV12" s="22" t="s">
        <v>10</v>
      </c>
      <c r="BW12" s="22" t="s">
        <v>11</v>
      </c>
      <c r="BX12" s="22" t="s">
        <v>10</v>
      </c>
      <c r="BY12" s="22" t="s">
        <v>11</v>
      </c>
      <c r="BZ12" s="22" t="s">
        <v>10</v>
      </c>
      <c r="CA12" s="22" t="s">
        <v>11</v>
      </c>
      <c r="CB12" s="22" t="s">
        <v>10</v>
      </c>
      <c r="CC12" s="22" t="s">
        <v>11</v>
      </c>
      <c r="CD12" s="22" t="s">
        <v>10</v>
      </c>
      <c r="CE12" s="22" t="s">
        <v>11</v>
      </c>
      <c r="CF12" s="22" t="s">
        <v>10</v>
      </c>
      <c r="CG12" s="22" t="s">
        <v>11</v>
      </c>
      <c r="CH12" s="22" t="s">
        <v>10</v>
      </c>
      <c r="CI12" s="22" t="s">
        <v>11</v>
      </c>
      <c r="CJ12" s="22" t="s">
        <v>10</v>
      </c>
      <c r="CK12" s="22" t="s">
        <v>11</v>
      </c>
      <c r="CL12" s="22" t="s">
        <v>10</v>
      </c>
      <c r="CM12" s="22" t="s">
        <v>11</v>
      </c>
      <c r="CN12" s="22" t="s">
        <v>10</v>
      </c>
      <c r="CO12" s="22" t="s">
        <v>11</v>
      </c>
      <c r="CP12" s="22" t="s">
        <v>10</v>
      </c>
      <c r="CQ12" s="22" t="s">
        <v>11</v>
      </c>
      <c r="CR12" s="22" t="s">
        <v>10</v>
      </c>
      <c r="CS12" s="22" t="s">
        <v>11</v>
      </c>
      <c r="CT12" s="22" t="s">
        <v>10</v>
      </c>
      <c r="CU12" s="22" t="s">
        <v>11</v>
      </c>
      <c r="CV12" s="22" t="s">
        <v>10</v>
      </c>
      <c r="CW12" s="22" t="s">
        <v>11</v>
      </c>
      <c r="CX12" s="22" t="s">
        <v>10</v>
      </c>
      <c r="CY12" s="22" t="s">
        <v>11</v>
      </c>
      <c r="CZ12" s="22" t="s">
        <v>10</v>
      </c>
      <c r="DA12" s="22" t="s">
        <v>11</v>
      </c>
      <c r="DB12" s="57" t="s">
        <v>51</v>
      </c>
      <c r="DC12" s="58"/>
      <c r="DD12" s="57" t="s">
        <v>46</v>
      </c>
      <c r="DE12" s="58"/>
      <c r="DF12" s="59" t="s">
        <v>12</v>
      </c>
      <c r="DG12" s="60"/>
    </row>
    <row r="13" spans="1:111" s="26" customFormat="1" ht="12.6" customHeight="1" x14ac:dyDescent="0.25">
      <c r="A13" s="49">
        <v>1</v>
      </c>
      <c r="B13" s="70" t="s">
        <v>69</v>
      </c>
      <c r="C13" s="71"/>
      <c r="D13" s="71"/>
      <c r="E13" s="71"/>
      <c r="F13" s="71"/>
      <c r="G13" s="72"/>
      <c r="H13" s="70" t="s">
        <v>70</v>
      </c>
      <c r="I13" s="71"/>
      <c r="J13" s="71"/>
      <c r="K13" s="71"/>
      <c r="L13" s="72"/>
      <c r="M13" s="70" t="s">
        <v>71</v>
      </c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2"/>
      <c r="Z13" s="20" t="s">
        <v>154</v>
      </c>
      <c r="AA13" s="48"/>
      <c r="AB13" s="20" t="s">
        <v>154</v>
      </c>
      <c r="AC13" s="48"/>
      <c r="AD13" s="20" t="s">
        <v>154</v>
      </c>
      <c r="AE13" s="48"/>
      <c r="AF13" s="20" t="s">
        <v>154</v>
      </c>
      <c r="AG13" s="20"/>
      <c r="AH13" s="20" t="s">
        <v>154</v>
      </c>
      <c r="AI13" s="20"/>
      <c r="AJ13" s="20" t="s">
        <v>154</v>
      </c>
      <c r="AK13" s="20"/>
      <c r="AL13" s="20" t="s">
        <v>154</v>
      </c>
      <c r="AM13" s="20"/>
      <c r="AN13" s="20" t="s">
        <v>154</v>
      </c>
      <c r="AO13" s="20"/>
      <c r="AP13" s="20" t="s">
        <v>154</v>
      </c>
      <c r="AQ13" s="20"/>
      <c r="AR13" s="20" t="s">
        <v>154</v>
      </c>
      <c r="AS13" s="20"/>
      <c r="AT13" s="20" t="s">
        <v>154</v>
      </c>
      <c r="AU13" s="20"/>
      <c r="AV13" s="20" t="s">
        <v>154</v>
      </c>
      <c r="AW13" s="20"/>
      <c r="AX13" s="20" t="s">
        <v>154</v>
      </c>
      <c r="AY13" s="48"/>
      <c r="AZ13" s="20" t="s">
        <v>154</v>
      </c>
      <c r="BA13" s="48"/>
      <c r="BB13" s="20" t="s">
        <v>154</v>
      </c>
      <c r="BC13" s="48"/>
      <c r="BD13" s="61" t="s">
        <v>187</v>
      </c>
      <c r="BE13" s="62"/>
      <c r="BF13" s="20" t="s">
        <v>154</v>
      </c>
      <c r="BG13" s="20"/>
      <c r="BH13" s="20" t="s">
        <v>154</v>
      </c>
      <c r="BI13" s="20"/>
      <c r="BJ13" s="61" t="s">
        <v>188</v>
      </c>
      <c r="BK13" s="62"/>
      <c r="BL13" s="20" t="s">
        <v>154</v>
      </c>
      <c r="BM13" s="20"/>
      <c r="BN13" s="61" t="s">
        <v>187</v>
      </c>
      <c r="BO13" s="62"/>
      <c r="BP13" s="20"/>
      <c r="BQ13" s="20"/>
      <c r="BR13" s="20"/>
      <c r="BS13" s="20"/>
      <c r="BT13" s="20"/>
      <c r="BU13" s="48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76"/>
      <c r="DC13" s="77"/>
      <c r="DD13" s="76">
        <f t="shared" ref="DD13:DD37" si="0">COUNTIF(Z13:CO13,"CE")</f>
        <v>0</v>
      </c>
      <c r="DE13" s="77"/>
      <c r="DF13" s="76">
        <f t="shared" ref="DF13:DF37" si="1">COUNTIF(Z13:CO13,"F")</f>
        <v>18</v>
      </c>
      <c r="DG13" s="78"/>
    </row>
    <row r="14" spans="1:111" s="26" customFormat="1" ht="14.4" customHeight="1" x14ac:dyDescent="0.25">
      <c r="A14" s="29">
        <v>2</v>
      </c>
      <c r="B14" s="67" t="s">
        <v>72</v>
      </c>
      <c r="C14" s="68"/>
      <c r="D14" s="68"/>
      <c r="E14" s="68"/>
      <c r="F14" s="68"/>
      <c r="G14" s="69"/>
      <c r="H14" s="67" t="s">
        <v>73</v>
      </c>
      <c r="I14" s="68"/>
      <c r="J14" s="68"/>
      <c r="K14" s="68"/>
      <c r="L14" s="69"/>
      <c r="M14" s="67" t="s">
        <v>74</v>
      </c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9"/>
      <c r="Z14" s="20" t="s">
        <v>155</v>
      </c>
      <c r="AA14" s="30"/>
      <c r="AB14" s="20" t="s">
        <v>155</v>
      </c>
      <c r="AC14" s="20"/>
      <c r="AD14" s="20" t="s">
        <v>155</v>
      </c>
      <c r="AE14" s="20"/>
      <c r="AF14" s="20" t="s">
        <v>155</v>
      </c>
      <c r="AG14" s="20"/>
      <c r="AH14" s="20" t="s">
        <v>155</v>
      </c>
      <c r="AI14" s="20"/>
      <c r="AJ14" s="20" t="s">
        <v>155</v>
      </c>
      <c r="AK14" s="20"/>
      <c r="AL14" s="20" t="s">
        <v>155</v>
      </c>
      <c r="AM14" s="20"/>
      <c r="AN14" s="20" t="s">
        <v>155</v>
      </c>
      <c r="AO14" s="20"/>
      <c r="AP14" s="20" t="s">
        <v>155</v>
      </c>
      <c r="AQ14" s="20"/>
      <c r="AR14" s="20" t="s">
        <v>155</v>
      </c>
      <c r="AS14" s="20"/>
      <c r="AT14" s="20" t="s">
        <v>154</v>
      </c>
      <c r="AU14" s="20"/>
      <c r="AV14" s="20" t="s">
        <v>155</v>
      </c>
      <c r="AW14" s="20"/>
      <c r="AX14" s="20" t="s">
        <v>155</v>
      </c>
      <c r="AY14" s="30"/>
      <c r="AZ14" s="20" t="s">
        <v>155</v>
      </c>
      <c r="BA14" s="20"/>
      <c r="BB14" s="20" t="s">
        <v>155</v>
      </c>
      <c r="BC14" s="20"/>
      <c r="BD14" s="63"/>
      <c r="BE14" s="64"/>
      <c r="BF14" s="20" t="s">
        <v>155</v>
      </c>
      <c r="BG14" s="20"/>
      <c r="BH14" s="20" t="s">
        <v>155</v>
      </c>
      <c r="BI14" s="20"/>
      <c r="BJ14" s="63"/>
      <c r="BK14" s="64"/>
      <c r="BL14" s="20" t="s">
        <v>155</v>
      </c>
      <c r="BM14" s="20"/>
      <c r="BN14" s="63"/>
      <c r="BO14" s="64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76"/>
      <c r="DC14" s="77"/>
      <c r="DD14" s="76">
        <f t="shared" si="0"/>
        <v>0</v>
      </c>
      <c r="DE14" s="77"/>
      <c r="DF14" s="76">
        <f t="shared" si="1"/>
        <v>1</v>
      </c>
      <c r="DG14" s="78"/>
    </row>
    <row r="15" spans="1:111" s="26" customFormat="1" ht="14.4" customHeight="1" x14ac:dyDescent="0.25">
      <c r="A15" s="29">
        <v>3</v>
      </c>
      <c r="B15" s="67" t="s">
        <v>75</v>
      </c>
      <c r="C15" s="68"/>
      <c r="D15" s="68"/>
      <c r="E15" s="68"/>
      <c r="F15" s="68"/>
      <c r="G15" s="69"/>
      <c r="H15" s="67" t="s">
        <v>76</v>
      </c>
      <c r="I15" s="68"/>
      <c r="J15" s="68"/>
      <c r="K15" s="68"/>
      <c r="L15" s="69"/>
      <c r="M15" s="67" t="s">
        <v>77</v>
      </c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9"/>
      <c r="Z15" s="20" t="s">
        <v>155</v>
      </c>
      <c r="AA15" s="30"/>
      <c r="AB15" s="20" t="s">
        <v>155</v>
      </c>
      <c r="AC15" s="20"/>
      <c r="AD15" s="20" t="s">
        <v>155</v>
      </c>
      <c r="AE15" s="20"/>
      <c r="AF15" s="20" t="s">
        <v>155</v>
      </c>
      <c r="AG15" s="20"/>
      <c r="AH15" s="20" t="s">
        <v>155</v>
      </c>
      <c r="AI15" s="20"/>
      <c r="AJ15" s="20" t="s">
        <v>155</v>
      </c>
      <c r="AK15" s="20"/>
      <c r="AL15" s="20" t="s">
        <v>155</v>
      </c>
      <c r="AM15" s="20"/>
      <c r="AN15" s="20" t="s">
        <v>155</v>
      </c>
      <c r="AO15" s="20"/>
      <c r="AP15" s="20" t="s">
        <v>155</v>
      </c>
      <c r="AQ15" s="20"/>
      <c r="AR15" s="20" t="s">
        <v>155</v>
      </c>
      <c r="AS15" s="20"/>
      <c r="AT15" s="20" t="s">
        <v>154</v>
      </c>
      <c r="AU15" s="20"/>
      <c r="AV15" s="20" t="s">
        <v>155</v>
      </c>
      <c r="AW15" s="20"/>
      <c r="AX15" s="20" t="s">
        <v>46</v>
      </c>
      <c r="AY15" s="30"/>
      <c r="AZ15" s="20" t="s">
        <v>155</v>
      </c>
      <c r="BA15" s="20"/>
      <c r="BB15" s="20" t="s">
        <v>155</v>
      </c>
      <c r="BC15" s="20"/>
      <c r="BD15" s="63"/>
      <c r="BE15" s="64"/>
      <c r="BF15" s="20" t="s">
        <v>155</v>
      </c>
      <c r="BG15" s="20"/>
      <c r="BH15" s="20" t="s">
        <v>155</v>
      </c>
      <c r="BI15" s="20"/>
      <c r="BJ15" s="63"/>
      <c r="BK15" s="64"/>
      <c r="BL15" s="20" t="s">
        <v>155</v>
      </c>
      <c r="BM15" s="20"/>
      <c r="BN15" s="63"/>
      <c r="BO15" s="64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76"/>
      <c r="DC15" s="77"/>
      <c r="DD15" s="76">
        <f t="shared" si="0"/>
        <v>1</v>
      </c>
      <c r="DE15" s="77"/>
      <c r="DF15" s="76">
        <f t="shared" si="1"/>
        <v>1</v>
      </c>
      <c r="DG15" s="78"/>
    </row>
    <row r="16" spans="1:111" s="26" customFormat="1" ht="14.4" customHeight="1" x14ac:dyDescent="0.25">
      <c r="A16" s="49">
        <v>4</v>
      </c>
      <c r="B16" s="70" t="s">
        <v>78</v>
      </c>
      <c r="C16" s="71"/>
      <c r="D16" s="71"/>
      <c r="E16" s="71"/>
      <c r="F16" s="71"/>
      <c r="G16" s="72"/>
      <c r="H16" s="70" t="s">
        <v>79</v>
      </c>
      <c r="I16" s="71"/>
      <c r="J16" s="71"/>
      <c r="K16" s="71"/>
      <c r="L16" s="72"/>
      <c r="M16" s="70" t="s">
        <v>80</v>
      </c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2"/>
      <c r="Z16" s="20" t="s">
        <v>154</v>
      </c>
      <c r="AA16" s="48"/>
      <c r="AB16" s="20" t="s">
        <v>154</v>
      </c>
      <c r="AC16" s="20"/>
      <c r="AD16" s="20" t="s">
        <v>154</v>
      </c>
      <c r="AE16" s="20"/>
      <c r="AF16" s="20" t="s">
        <v>154</v>
      </c>
      <c r="AG16" s="20"/>
      <c r="AH16" s="20" t="s">
        <v>154</v>
      </c>
      <c r="AI16" s="20"/>
      <c r="AJ16" s="20" t="s">
        <v>154</v>
      </c>
      <c r="AK16" s="20"/>
      <c r="AL16" s="20" t="s">
        <v>154</v>
      </c>
      <c r="AM16" s="20"/>
      <c r="AN16" s="20" t="s">
        <v>154</v>
      </c>
      <c r="AO16" s="20"/>
      <c r="AP16" s="20" t="s">
        <v>154</v>
      </c>
      <c r="AQ16" s="20"/>
      <c r="AR16" s="20" t="s">
        <v>154</v>
      </c>
      <c r="AS16" s="20"/>
      <c r="AT16" s="20" t="s">
        <v>154</v>
      </c>
      <c r="AU16" s="20"/>
      <c r="AV16" s="20" t="s">
        <v>154</v>
      </c>
      <c r="AW16" s="20"/>
      <c r="AX16" s="20" t="s">
        <v>154</v>
      </c>
      <c r="AY16" s="48"/>
      <c r="AZ16" s="20" t="s">
        <v>154</v>
      </c>
      <c r="BA16" s="20"/>
      <c r="BB16" s="20" t="s">
        <v>154</v>
      </c>
      <c r="BC16" s="20"/>
      <c r="BD16" s="63"/>
      <c r="BE16" s="64"/>
      <c r="BF16" s="20" t="s">
        <v>154</v>
      </c>
      <c r="BG16" s="20"/>
      <c r="BH16" s="20" t="s">
        <v>154</v>
      </c>
      <c r="BI16" s="20"/>
      <c r="BJ16" s="63"/>
      <c r="BK16" s="64"/>
      <c r="BL16" s="20" t="s">
        <v>154</v>
      </c>
      <c r="BM16" s="20"/>
      <c r="BN16" s="63"/>
      <c r="BO16" s="64"/>
      <c r="BP16" s="20"/>
      <c r="BQ16" s="20"/>
      <c r="BR16" s="20"/>
      <c r="BS16" s="20"/>
      <c r="BT16" s="20"/>
      <c r="BU16" s="48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76"/>
      <c r="DC16" s="77"/>
      <c r="DD16" s="76">
        <f t="shared" si="0"/>
        <v>0</v>
      </c>
      <c r="DE16" s="77"/>
      <c r="DF16" s="76">
        <f t="shared" si="1"/>
        <v>18</v>
      </c>
      <c r="DG16" s="78"/>
    </row>
    <row r="17" spans="1:111" s="26" customFormat="1" ht="14.4" customHeight="1" x14ac:dyDescent="0.25">
      <c r="A17" s="29">
        <v>5</v>
      </c>
      <c r="B17" s="67" t="s">
        <v>81</v>
      </c>
      <c r="C17" s="68"/>
      <c r="D17" s="68"/>
      <c r="E17" s="68"/>
      <c r="F17" s="68"/>
      <c r="G17" s="69"/>
      <c r="H17" s="67" t="s">
        <v>82</v>
      </c>
      <c r="I17" s="68"/>
      <c r="J17" s="68"/>
      <c r="K17" s="68"/>
      <c r="L17" s="69"/>
      <c r="M17" s="67" t="s">
        <v>83</v>
      </c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9"/>
      <c r="Z17" s="20" t="s">
        <v>155</v>
      </c>
      <c r="AA17" s="30"/>
      <c r="AB17" s="20" t="s">
        <v>155</v>
      </c>
      <c r="AC17" s="20"/>
      <c r="AD17" s="20" t="s">
        <v>155</v>
      </c>
      <c r="AE17" s="20"/>
      <c r="AF17" s="20" t="s">
        <v>155</v>
      </c>
      <c r="AG17" s="20"/>
      <c r="AH17" s="20" t="s">
        <v>155</v>
      </c>
      <c r="AI17" s="20"/>
      <c r="AJ17" s="20" t="s">
        <v>155</v>
      </c>
      <c r="AK17" s="20"/>
      <c r="AL17" s="20" t="s">
        <v>155</v>
      </c>
      <c r="AM17" s="20"/>
      <c r="AN17" s="20" t="s">
        <v>155</v>
      </c>
      <c r="AO17" s="20"/>
      <c r="AP17" s="20" t="s">
        <v>155</v>
      </c>
      <c r="AQ17" s="20"/>
      <c r="AR17" s="20" t="s">
        <v>155</v>
      </c>
      <c r="AS17" s="20"/>
      <c r="AT17" s="20" t="s">
        <v>155</v>
      </c>
      <c r="AU17" s="20"/>
      <c r="AV17" s="20" t="s">
        <v>155</v>
      </c>
      <c r="AW17" s="20"/>
      <c r="AX17" s="20" t="s">
        <v>155</v>
      </c>
      <c r="AY17" s="30"/>
      <c r="AZ17" s="20" t="s">
        <v>155</v>
      </c>
      <c r="BA17" s="20"/>
      <c r="BB17" s="20" t="s">
        <v>155</v>
      </c>
      <c r="BC17" s="20"/>
      <c r="BD17" s="63"/>
      <c r="BE17" s="64"/>
      <c r="BF17" s="20" t="s">
        <v>155</v>
      </c>
      <c r="BG17" s="20"/>
      <c r="BH17" s="20" t="s">
        <v>155</v>
      </c>
      <c r="BI17" s="20"/>
      <c r="BJ17" s="63"/>
      <c r="BK17" s="64"/>
      <c r="BL17" s="20" t="s">
        <v>155</v>
      </c>
      <c r="BM17" s="20"/>
      <c r="BN17" s="63"/>
      <c r="BO17" s="64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76"/>
      <c r="DC17" s="77"/>
      <c r="DD17" s="76">
        <f t="shared" si="0"/>
        <v>0</v>
      </c>
      <c r="DE17" s="77"/>
      <c r="DF17" s="76">
        <f t="shared" si="1"/>
        <v>0</v>
      </c>
      <c r="DG17" s="78"/>
    </row>
    <row r="18" spans="1:111" s="26" customFormat="1" ht="14.4" customHeight="1" x14ac:dyDescent="0.25">
      <c r="A18" s="49">
        <v>6</v>
      </c>
      <c r="B18" s="70" t="s">
        <v>84</v>
      </c>
      <c r="C18" s="71"/>
      <c r="D18" s="71"/>
      <c r="E18" s="71"/>
      <c r="F18" s="71"/>
      <c r="G18" s="72"/>
      <c r="H18" s="70" t="s">
        <v>85</v>
      </c>
      <c r="I18" s="71"/>
      <c r="J18" s="71"/>
      <c r="K18" s="71"/>
      <c r="L18" s="72"/>
      <c r="M18" s="70" t="s">
        <v>86</v>
      </c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2"/>
      <c r="Z18" s="20" t="s">
        <v>154</v>
      </c>
      <c r="AA18" s="48"/>
      <c r="AB18" s="20" t="s">
        <v>154</v>
      </c>
      <c r="AC18" s="20"/>
      <c r="AD18" s="20" t="s">
        <v>154</v>
      </c>
      <c r="AE18" s="20"/>
      <c r="AF18" s="20" t="s">
        <v>154</v>
      </c>
      <c r="AG18" s="20"/>
      <c r="AH18" s="20" t="s">
        <v>154</v>
      </c>
      <c r="AI18" s="20"/>
      <c r="AJ18" s="20" t="s">
        <v>154</v>
      </c>
      <c r="AK18" s="20"/>
      <c r="AL18" s="20" t="s">
        <v>154</v>
      </c>
      <c r="AM18" s="20"/>
      <c r="AN18" s="20" t="s">
        <v>154</v>
      </c>
      <c r="AO18" s="20"/>
      <c r="AP18" s="20" t="s">
        <v>154</v>
      </c>
      <c r="AQ18" s="20"/>
      <c r="AR18" s="20" t="s">
        <v>154</v>
      </c>
      <c r="AS18" s="20"/>
      <c r="AT18" s="20" t="s">
        <v>154</v>
      </c>
      <c r="AU18" s="20"/>
      <c r="AV18" s="20" t="s">
        <v>154</v>
      </c>
      <c r="AW18" s="20"/>
      <c r="AX18" s="20" t="s">
        <v>154</v>
      </c>
      <c r="AY18" s="48"/>
      <c r="AZ18" s="20" t="s">
        <v>154</v>
      </c>
      <c r="BA18" s="20"/>
      <c r="BB18" s="20" t="s">
        <v>154</v>
      </c>
      <c r="BC18" s="20"/>
      <c r="BD18" s="63"/>
      <c r="BE18" s="64"/>
      <c r="BF18" s="20" t="s">
        <v>154</v>
      </c>
      <c r="BG18" s="20"/>
      <c r="BH18" s="20" t="s">
        <v>154</v>
      </c>
      <c r="BI18" s="20"/>
      <c r="BJ18" s="63"/>
      <c r="BK18" s="64"/>
      <c r="BL18" s="20" t="s">
        <v>154</v>
      </c>
      <c r="BM18" s="20"/>
      <c r="BN18" s="63"/>
      <c r="BO18" s="64"/>
      <c r="BP18" s="20"/>
      <c r="BQ18" s="20"/>
      <c r="BR18" s="20"/>
      <c r="BS18" s="20"/>
      <c r="BT18" s="20"/>
      <c r="BU18" s="48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76"/>
      <c r="DC18" s="77"/>
      <c r="DD18" s="76">
        <f t="shared" si="0"/>
        <v>0</v>
      </c>
      <c r="DE18" s="77"/>
      <c r="DF18" s="76">
        <f t="shared" si="1"/>
        <v>18</v>
      </c>
      <c r="DG18" s="78"/>
    </row>
    <row r="19" spans="1:111" s="26" customFormat="1" ht="14.4" customHeight="1" x14ac:dyDescent="0.25">
      <c r="A19" s="49">
        <v>7</v>
      </c>
      <c r="B19" s="70" t="s">
        <v>87</v>
      </c>
      <c r="C19" s="71"/>
      <c r="D19" s="71"/>
      <c r="E19" s="71"/>
      <c r="F19" s="71"/>
      <c r="G19" s="72"/>
      <c r="H19" s="70" t="s">
        <v>88</v>
      </c>
      <c r="I19" s="71"/>
      <c r="J19" s="71"/>
      <c r="K19" s="71"/>
      <c r="L19" s="72"/>
      <c r="M19" s="70" t="s">
        <v>89</v>
      </c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2"/>
      <c r="Z19" s="20" t="s">
        <v>154</v>
      </c>
      <c r="AA19" s="20"/>
      <c r="AB19" s="20" t="s">
        <v>154</v>
      </c>
      <c r="AC19" s="20"/>
      <c r="AD19" s="20" t="s">
        <v>154</v>
      </c>
      <c r="AE19" s="20"/>
      <c r="AF19" s="20" t="s">
        <v>154</v>
      </c>
      <c r="AG19" s="20"/>
      <c r="AH19" s="20" t="s">
        <v>154</v>
      </c>
      <c r="AI19" s="20"/>
      <c r="AJ19" s="20" t="s">
        <v>154</v>
      </c>
      <c r="AK19" s="20"/>
      <c r="AL19" s="20" t="s">
        <v>154</v>
      </c>
      <c r="AM19" s="20"/>
      <c r="AN19" s="20" t="s">
        <v>154</v>
      </c>
      <c r="AO19" s="20"/>
      <c r="AP19" s="20" t="s">
        <v>154</v>
      </c>
      <c r="AQ19" s="20"/>
      <c r="AR19" s="20" t="s">
        <v>154</v>
      </c>
      <c r="AS19" s="20"/>
      <c r="AT19" s="20" t="s">
        <v>154</v>
      </c>
      <c r="AU19" s="20"/>
      <c r="AV19" s="20" t="s">
        <v>154</v>
      </c>
      <c r="AW19" s="20"/>
      <c r="AX19" s="20" t="s">
        <v>154</v>
      </c>
      <c r="AY19" s="20"/>
      <c r="AZ19" s="20" t="s">
        <v>154</v>
      </c>
      <c r="BA19" s="20"/>
      <c r="BB19" s="20" t="s">
        <v>154</v>
      </c>
      <c r="BC19" s="20"/>
      <c r="BD19" s="63"/>
      <c r="BE19" s="64"/>
      <c r="BF19" s="20" t="s">
        <v>154</v>
      </c>
      <c r="BG19" s="20"/>
      <c r="BH19" s="20" t="s">
        <v>154</v>
      </c>
      <c r="BI19" s="20"/>
      <c r="BJ19" s="63"/>
      <c r="BK19" s="64"/>
      <c r="BL19" s="20" t="s">
        <v>154</v>
      </c>
      <c r="BM19" s="20"/>
      <c r="BN19" s="63"/>
      <c r="BO19" s="64"/>
      <c r="BP19" s="20"/>
      <c r="BQ19" s="20"/>
      <c r="BR19" s="20"/>
      <c r="BS19" s="20"/>
      <c r="BT19" s="20"/>
      <c r="BU19" s="48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76"/>
      <c r="DC19" s="77"/>
      <c r="DD19" s="76">
        <f t="shared" si="0"/>
        <v>0</v>
      </c>
      <c r="DE19" s="77"/>
      <c r="DF19" s="76">
        <f t="shared" si="1"/>
        <v>18</v>
      </c>
      <c r="DG19" s="78"/>
    </row>
    <row r="20" spans="1:111" s="26" customFormat="1" ht="14.4" customHeight="1" x14ac:dyDescent="0.25">
      <c r="A20" s="29">
        <v>8</v>
      </c>
      <c r="B20" s="67" t="s">
        <v>90</v>
      </c>
      <c r="C20" s="68"/>
      <c r="D20" s="68"/>
      <c r="E20" s="68"/>
      <c r="F20" s="68"/>
      <c r="G20" s="69"/>
      <c r="H20" s="67" t="s">
        <v>91</v>
      </c>
      <c r="I20" s="68"/>
      <c r="J20" s="68"/>
      <c r="K20" s="68"/>
      <c r="L20" s="69"/>
      <c r="M20" s="67" t="s">
        <v>92</v>
      </c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9"/>
      <c r="Z20" s="20" t="s">
        <v>155</v>
      </c>
      <c r="AA20" s="30"/>
      <c r="AB20" s="20" t="s">
        <v>155</v>
      </c>
      <c r="AC20" s="20"/>
      <c r="AD20" s="20" t="s">
        <v>155</v>
      </c>
      <c r="AE20" s="20"/>
      <c r="AF20" s="20" t="s">
        <v>155</v>
      </c>
      <c r="AG20" s="20"/>
      <c r="AH20" s="20" t="s">
        <v>154</v>
      </c>
      <c r="AI20" s="20"/>
      <c r="AJ20" s="20" t="s">
        <v>155</v>
      </c>
      <c r="AK20" s="20"/>
      <c r="AL20" s="20" t="s">
        <v>155</v>
      </c>
      <c r="AM20" s="20"/>
      <c r="AN20" s="20" t="s">
        <v>155</v>
      </c>
      <c r="AO20" s="20"/>
      <c r="AP20" s="20" t="s">
        <v>155</v>
      </c>
      <c r="AQ20" s="20"/>
      <c r="AR20" s="20" t="s">
        <v>154</v>
      </c>
      <c r="AS20" s="20"/>
      <c r="AT20" s="20" t="s">
        <v>154</v>
      </c>
      <c r="AU20" s="20"/>
      <c r="AV20" s="20" t="s">
        <v>155</v>
      </c>
      <c r="AW20" s="20"/>
      <c r="AX20" s="20" t="s">
        <v>155</v>
      </c>
      <c r="AY20" s="30"/>
      <c r="AZ20" s="20" t="s">
        <v>155</v>
      </c>
      <c r="BA20" s="20"/>
      <c r="BB20" s="20" t="s">
        <v>155</v>
      </c>
      <c r="BC20" s="20"/>
      <c r="BD20" s="63"/>
      <c r="BE20" s="64"/>
      <c r="BF20" s="20" t="s">
        <v>155</v>
      </c>
      <c r="BG20" s="20"/>
      <c r="BH20" s="20" t="s">
        <v>155</v>
      </c>
      <c r="BI20" s="20"/>
      <c r="BJ20" s="63"/>
      <c r="BK20" s="64"/>
      <c r="BL20" s="20" t="s">
        <v>155</v>
      </c>
      <c r="BM20" s="20"/>
      <c r="BN20" s="63"/>
      <c r="BO20" s="64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76"/>
      <c r="DC20" s="77"/>
      <c r="DD20" s="76">
        <f t="shared" si="0"/>
        <v>0</v>
      </c>
      <c r="DE20" s="77"/>
      <c r="DF20" s="76">
        <f t="shared" si="1"/>
        <v>3</v>
      </c>
      <c r="DG20" s="78"/>
    </row>
    <row r="21" spans="1:111" s="26" customFormat="1" ht="14.4" customHeight="1" x14ac:dyDescent="0.25">
      <c r="A21" s="29">
        <v>9</v>
      </c>
      <c r="B21" s="67" t="s">
        <v>93</v>
      </c>
      <c r="C21" s="68"/>
      <c r="D21" s="68"/>
      <c r="E21" s="68"/>
      <c r="F21" s="68"/>
      <c r="G21" s="69"/>
      <c r="H21" s="67" t="s">
        <v>94</v>
      </c>
      <c r="I21" s="68"/>
      <c r="J21" s="68"/>
      <c r="K21" s="68"/>
      <c r="L21" s="69"/>
      <c r="M21" s="67" t="s">
        <v>95</v>
      </c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9"/>
      <c r="Z21" s="20" t="s">
        <v>155</v>
      </c>
      <c r="AA21" s="30"/>
      <c r="AB21" s="20" t="s">
        <v>154</v>
      </c>
      <c r="AC21" s="20"/>
      <c r="AD21" s="20" t="s">
        <v>154</v>
      </c>
      <c r="AE21" s="20"/>
      <c r="AF21" s="20" t="s">
        <v>155</v>
      </c>
      <c r="AG21" s="20"/>
      <c r="AH21" s="20" t="s">
        <v>155</v>
      </c>
      <c r="AI21" s="20"/>
      <c r="AJ21" s="20" t="s">
        <v>155</v>
      </c>
      <c r="AK21" s="20"/>
      <c r="AL21" s="20" t="s">
        <v>155</v>
      </c>
      <c r="AM21" s="20"/>
      <c r="AN21" s="20" t="s">
        <v>155</v>
      </c>
      <c r="AO21" s="20"/>
      <c r="AP21" s="20" t="s">
        <v>155</v>
      </c>
      <c r="AQ21" s="20"/>
      <c r="AR21" s="20" t="s">
        <v>155</v>
      </c>
      <c r="AS21" s="20"/>
      <c r="AT21" s="20" t="s">
        <v>155</v>
      </c>
      <c r="AU21" s="20"/>
      <c r="AV21" s="20" t="s">
        <v>155</v>
      </c>
      <c r="AW21" s="20"/>
      <c r="AX21" s="20" t="s">
        <v>155</v>
      </c>
      <c r="AY21" s="30"/>
      <c r="AZ21" s="20" t="s">
        <v>155</v>
      </c>
      <c r="BA21" s="20"/>
      <c r="BB21" s="20" t="s">
        <v>154</v>
      </c>
      <c r="BC21" s="20"/>
      <c r="BD21" s="63"/>
      <c r="BE21" s="64"/>
      <c r="BF21" s="20" t="s">
        <v>155</v>
      </c>
      <c r="BG21" s="20"/>
      <c r="BH21" s="20" t="s">
        <v>155</v>
      </c>
      <c r="BI21" s="20"/>
      <c r="BJ21" s="63"/>
      <c r="BK21" s="64"/>
      <c r="BL21" s="20" t="s">
        <v>155</v>
      </c>
      <c r="BM21" s="20"/>
      <c r="BN21" s="63"/>
      <c r="BO21" s="64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76"/>
      <c r="DC21" s="77"/>
      <c r="DD21" s="76">
        <f t="shared" si="0"/>
        <v>0</v>
      </c>
      <c r="DE21" s="77"/>
      <c r="DF21" s="76">
        <f t="shared" si="1"/>
        <v>3</v>
      </c>
      <c r="DG21" s="78"/>
    </row>
    <row r="22" spans="1:111" s="26" customFormat="1" ht="14.4" customHeight="1" x14ac:dyDescent="0.25">
      <c r="A22" s="49">
        <v>10</v>
      </c>
      <c r="B22" s="70" t="s">
        <v>96</v>
      </c>
      <c r="C22" s="71"/>
      <c r="D22" s="71"/>
      <c r="E22" s="71"/>
      <c r="F22" s="71"/>
      <c r="G22" s="72"/>
      <c r="H22" s="70" t="s">
        <v>97</v>
      </c>
      <c r="I22" s="71"/>
      <c r="J22" s="71"/>
      <c r="K22" s="71"/>
      <c r="L22" s="72"/>
      <c r="M22" s="70" t="s">
        <v>98</v>
      </c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2"/>
      <c r="Z22" s="20" t="s">
        <v>154</v>
      </c>
      <c r="AA22" s="20"/>
      <c r="AB22" s="20" t="s">
        <v>154</v>
      </c>
      <c r="AC22" s="20"/>
      <c r="AD22" s="20" t="s">
        <v>154</v>
      </c>
      <c r="AE22" s="20"/>
      <c r="AF22" s="20" t="s">
        <v>154</v>
      </c>
      <c r="AG22" s="20"/>
      <c r="AH22" s="20" t="s">
        <v>154</v>
      </c>
      <c r="AI22" s="20"/>
      <c r="AJ22" s="20" t="s">
        <v>154</v>
      </c>
      <c r="AK22" s="20"/>
      <c r="AL22" s="20" t="s">
        <v>154</v>
      </c>
      <c r="AM22" s="20"/>
      <c r="AN22" s="20" t="s">
        <v>154</v>
      </c>
      <c r="AO22" s="20"/>
      <c r="AP22" s="20" t="s">
        <v>154</v>
      </c>
      <c r="AQ22" s="20"/>
      <c r="AR22" s="20" t="s">
        <v>154</v>
      </c>
      <c r="AS22" s="20"/>
      <c r="AT22" s="20" t="s">
        <v>154</v>
      </c>
      <c r="AU22" s="20"/>
      <c r="AV22" s="20" t="s">
        <v>154</v>
      </c>
      <c r="AW22" s="20"/>
      <c r="AX22" s="20" t="s">
        <v>154</v>
      </c>
      <c r="AY22" s="20"/>
      <c r="AZ22" s="20" t="s">
        <v>154</v>
      </c>
      <c r="BA22" s="20"/>
      <c r="BB22" s="20" t="s">
        <v>154</v>
      </c>
      <c r="BC22" s="20"/>
      <c r="BD22" s="63"/>
      <c r="BE22" s="64"/>
      <c r="BF22" s="20" t="s">
        <v>154</v>
      </c>
      <c r="BG22" s="20"/>
      <c r="BH22" s="20" t="s">
        <v>154</v>
      </c>
      <c r="BI22" s="20"/>
      <c r="BJ22" s="63"/>
      <c r="BK22" s="64"/>
      <c r="BL22" s="20"/>
      <c r="BM22" s="20"/>
      <c r="BN22" s="63"/>
      <c r="BO22" s="64"/>
      <c r="BP22" s="20"/>
      <c r="BQ22" s="20"/>
      <c r="BR22" s="20"/>
      <c r="BS22" s="20"/>
      <c r="BT22" s="20"/>
      <c r="BU22" s="48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76"/>
      <c r="DC22" s="77"/>
      <c r="DD22" s="76">
        <f t="shared" si="0"/>
        <v>0</v>
      </c>
      <c r="DE22" s="77"/>
      <c r="DF22" s="76">
        <f t="shared" si="1"/>
        <v>17</v>
      </c>
      <c r="DG22" s="78"/>
    </row>
    <row r="23" spans="1:111" s="26" customFormat="1" ht="14.4" customHeight="1" x14ac:dyDescent="0.25">
      <c r="A23" s="29">
        <v>11</v>
      </c>
      <c r="B23" s="73" t="s">
        <v>99</v>
      </c>
      <c r="C23" s="74"/>
      <c r="D23" s="74"/>
      <c r="E23" s="74"/>
      <c r="F23" s="74"/>
      <c r="G23" s="75"/>
      <c r="H23" s="73" t="s">
        <v>100</v>
      </c>
      <c r="I23" s="74"/>
      <c r="J23" s="74"/>
      <c r="K23" s="74"/>
      <c r="L23" s="75"/>
      <c r="M23" s="73" t="s">
        <v>101</v>
      </c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5"/>
      <c r="Z23" s="20" t="s">
        <v>155</v>
      </c>
      <c r="AA23" s="20"/>
      <c r="AB23" s="20" t="s">
        <v>154</v>
      </c>
      <c r="AC23" s="20"/>
      <c r="AD23" s="20" t="s">
        <v>154</v>
      </c>
      <c r="AE23" s="20"/>
      <c r="AF23" s="20" t="s">
        <v>155</v>
      </c>
      <c r="AG23" s="20"/>
      <c r="AH23" s="20" t="s">
        <v>155</v>
      </c>
      <c r="AI23" s="20"/>
      <c r="AJ23" s="20" t="s">
        <v>155</v>
      </c>
      <c r="AK23" s="20"/>
      <c r="AL23" s="20" t="s">
        <v>155</v>
      </c>
      <c r="AM23" s="20"/>
      <c r="AN23" s="20" t="s">
        <v>155</v>
      </c>
      <c r="AO23" s="20"/>
      <c r="AP23" s="20" t="s">
        <v>155</v>
      </c>
      <c r="AQ23" s="20"/>
      <c r="AR23" s="20" t="s">
        <v>154</v>
      </c>
      <c r="AS23" s="20"/>
      <c r="AT23" s="20" t="s">
        <v>154</v>
      </c>
      <c r="AU23" s="20"/>
      <c r="AV23" s="20" t="s">
        <v>155</v>
      </c>
      <c r="AW23" s="20"/>
      <c r="AX23" s="20" t="s">
        <v>155</v>
      </c>
      <c r="AY23" s="20"/>
      <c r="AZ23" s="20" t="s">
        <v>155</v>
      </c>
      <c r="BA23" s="20"/>
      <c r="BB23" s="20" t="s">
        <v>155</v>
      </c>
      <c r="BC23" s="20"/>
      <c r="BD23" s="63"/>
      <c r="BE23" s="64"/>
      <c r="BF23" s="20" t="s">
        <v>155</v>
      </c>
      <c r="BG23" s="20"/>
      <c r="BH23" s="20" t="s">
        <v>155</v>
      </c>
      <c r="BI23" s="20"/>
      <c r="BJ23" s="63"/>
      <c r="BK23" s="64"/>
      <c r="BL23" s="20" t="s">
        <v>155</v>
      </c>
      <c r="BM23" s="20"/>
      <c r="BN23" s="63"/>
      <c r="BO23" s="64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76"/>
      <c r="DC23" s="77"/>
      <c r="DD23" s="76">
        <f t="shared" si="0"/>
        <v>0</v>
      </c>
      <c r="DE23" s="77"/>
      <c r="DF23" s="76">
        <f t="shared" si="1"/>
        <v>4</v>
      </c>
      <c r="DG23" s="78"/>
    </row>
    <row r="24" spans="1:111" s="26" customFormat="1" ht="14.4" customHeight="1" x14ac:dyDescent="0.25">
      <c r="A24" s="29">
        <v>12</v>
      </c>
      <c r="B24" s="70" t="s">
        <v>102</v>
      </c>
      <c r="C24" s="71"/>
      <c r="D24" s="71"/>
      <c r="E24" s="71"/>
      <c r="F24" s="71"/>
      <c r="G24" s="72"/>
      <c r="H24" s="70" t="s">
        <v>57</v>
      </c>
      <c r="I24" s="71"/>
      <c r="J24" s="71"/>
      <c r="K24" s="71"/>
      <c r="L24" s="72"/>
      <c r="M24" s="70" t="s">
        <v>103</v>
      </c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2"/>
      <c r="Z24" s="20" t="s">
        <v>154</v>
      </c>
      <c r="AA24" s="48"/>
      <c r="AB24" s="20" t="s">
        <v>154</v>
      </c>
      <c r="AC24" s="20"/>
      <c r="AD24" s="20" t="s">
        <v>154</v>
      </c>
      <c r="AE24" s="20"/>
      <c r="AF24" s="20" t="s">
        <v>154</v>
      </c>
      <c r="AG24" s="20"/>
      <c r="AH24" s="20" t="s">
        <v>154</v>
      </c>
      <c r="AI24" s="20"/>
      <c r="AJ24" s="20" t="s">
        <v>154</v>
      </c>
      <c r="AK24" s="20"/>
      <c r="AL24" s="20" t="s">
        <v>154</v>
      </c>
      <c r="AM24" s="20"/>
      <c r="AN24" s="20" t="s">
        <v>154</v>
      </c>
      <c r="AO24" s="20"/>
      <c r="AP24" s="20" t="s">
        <v>154</v>
      </c>
      <c r="AQ24" s="20"/>
      <c r="AR24" s="20" t="s">
        <v>154</v>
      </c>
      <c r="AS24" s="20"/>
      <c r="AT24" s="20" t="s">
        <v>154</v>
      </c>
      <c r="AU24" s="20"/>
      <c r="AV24" s="20" t="s">
        <v>154</v>
      </c>
      <c r="AW24" s="20"/>
      <c r="AX24" s="20" t="s">
        <v>154</v>
      </c>
      <c r="AY24" s="48"/>
      <c r="AZ24" s="20" t="s">
        <v>154</v>
      </c>
      <c r="BA24" s="20"/>
      <c r="BB24" s="20" t="s">
        <v>154</v>
      </c>
      <c r="BC24" s="20"/>
      <c r="BD24" s="63"/>
      <c r="BE24" s="64"/>
      <c r="BF24" s="20" t="s">
        <v>154</v>
      </c>
      <c r="BG24" s="20"/>
      <c r="BH24" s="20" t="s">
        <v>154</v>
      </c>
      <c r="BI24" s="20"/>
      <c r="BJ24" s="63"/>
      <c r="BK24" s="64"/>
      <c r="BL24" s="20" t="s">
        <v>154</v>
      </c>
      <c r="BM24" s="20"/>
      <c r="BN24" s="63"/>
      <c r="BO24" s="64"/>
      <c r="BP24" s="20"/>
      <c r="BQ24" s="20"/>
      <c r="BR24" s="20"/>
      <c r="BS24" s="20"/>
      <c r="BT24" s="20"/>
      <c r="BU24" s="48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76"/>
      <c r="DC24" s="77"/>
      <c r="DD24" s="76">
        <f t="shared" si="0"/>
        <v>0</v>
      </c>
      <c r="DE24" s="77"/>
      <c r="DF24" s="76">
        <f t="shared" si="1"/>
        <v>18</v>
      </c>
      <c r="DG24" s="78"/>
    </row>
    <row r="25" spans="1:111" s="26" customFormat="1" ht="14.4" customHeight="1" x14ac:dyDescent="0.25">
      <c r="A25" s="29">
        <v>13</v>
      </c>
      <c r="B25" s="73" t="s">
        <v>104</v>
      </c>
      <c r="C25" s="74"/>
      <c r="D25" s="74"/>
      <c r="E25" s="74"/>
      <c r="F25" s="74"/>
      <c r="G25" s="75"/>
      <c r="H25" s="73" t="s">
        <v>105</v>
      </c>
      <c r="I25" s="74"/>
      <c r="J25" s="74"/>
      <c r="K25" s="74"/>
      <c r="L25" s="75"/>
      <c r="M25" s="73" t="s">
        <v>106</v>
      </c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5"/>
      <c r="Z25" s="20" t="s">
        <v>155</v>
      </c>
      <c r="AA25" s="20"/>
      <c r="AB25" s="20" t="s">
        <v>155</v>
      </c>
      <c r="AC25" s="20"/>
      <c r="AD25" s="20" t="s">
        <v>155</v>
      </c>
      <c r="AE25" s="20"/>
      <c r="AF25" s="20" t="s">
        <v>155</v>
      </c>
      <c r="AG25" s="20"/>
      <c r="AH25" s="20" t="s">
        <v>154</v>
      </c>
      <c r="AI25" s="20"/>
      <c r="AJ25" s="20" t="s">
        <v>154</v>
      </c>
      <c r="AK25" s="20"/>
      <c r="AL25" s="20" t="s">
        <v>155</v>
      </c>
      <c r="AM25" s="20"/>
      <c r="AN25" s="20" t="s">
        <v>155</v>
      </c>
      <c r="AO25" s="20"/>
      <c r="AP25" s="20" t="s">
        <v>155</v>
      </c>
      <c r="AQ25" s="20"/>
      <c r="AR25" s="20" t="s">
        <v>154</v>
      </c>
      <c r="AS25" s="20"/>
      <c r="AT25" s="20" t="s">
        <v>155</v>
      </c>
      <c r="AU25" s="20"/>
      <c r="AV25" s="20" t="s">
        <v>154</v>
      </c>
      <c r="AW25" s="20"/>
      <c r="AX25" s="20" t="s">
        <v>155</v>
      </c>
      <c r="AY25" s="20"/>
      <c r="AZ25" s="20" t="s">
        <v>155</v>
      </c>
      <c r="BA25" s="20"/>
      <c r="BB25" s="20" t="s">
        <v>155</v>
      </c>
      <c r="BC25" s="20"/>
      <c r="BD25" s="63"/>
      <c r="BE25" s="64"/>
      <c r="BF25" s="20" t="s">
        <v>155</v>
      </c>
      <c r="BG25" s="20"/>
      <c r="BH25" s="20" t="s">
        <v>155</v>
      </c>
      <c r="BI25" s="20"/>
      <c r="BJ25" s="63"/>
      <c r="BK25" s="64"/>
      <c r="BL25" s="20" t="s">
        <v>155</v>
      </c>
      <c r="BM25" s="20"/>
      <c r="BN25" s="63"/>
      <c r="BO25" s="64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76"/>
      <c r="DC25" s="77"/>
      <c r="DD25" s="76">
        <f t="shared" si="0"/>
        <v>0</v>
      </c>
      <c r="DE25" s="77"/>
      <c r="DF25" s="76">
        <f t="shared" si="1"/>
        <v>4</v>
      </c>
      <c r="DG25" s="78"/>
    </row>
    <row r="26" spans="1:111" s="27" customFormat="1" ht="15" customHeight="1" x14ac:dyDescent="0.25">
      <c r="A26" s="29">
        <v>14</v>
      </c>
      <c r="B26" s="70" t="s">
        <v>107</v>
      </c>
      <c r="C26" s="71"/>
      <c r="D26" s="71"/>
      <c r="E26" s="71"/>
      <c r="F26" s="71"/>
      <c r="G26" s="72"/>
      <c r="H26" s="70" t="s">
        <v>108</v>
      </c>
      <c r="I26" s="71"/>
      <c r="J26" s="71"/>
      <c r="K26" s="71"/>
      <c r="L26" s="72"/>
      <c r="M26" s="70" t="s">
        <v>109</v>
      </c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2"/>
      <c r="Z26" s="20" t="s">
        <v>154</v>
      </c>
      <c r="AA26" s="48"/>
      <c r="AB26" s="20" t="s">
        <v>154</v>
      </c>
      <c r="AC26" s="20"/>
      <c r="AD26" s="20" t="s">
        <v>154</v>
      </c>
      <c r="AE26" s="20"/>
      <c r="AF26" s="20" t="s">
        <v>154</v>
      </c>
      <c r="AG26" s="20"/>
      <c r="AH26" s="20" t="s">
        <v>154</v>
      </c>
      <c r="AI26" s="20"/>
      <c r="AJ26" s="20" t="s">
        <v>154</v>
      </c>
      <c r="AK26" s="20"/>
      <c r="AL26" s="20" t="s">
        <v>154</v>
      </c>
      <c r="AM26" s="20"/>
      <c r="AN26" s="20" t="s">
        <v>154</v>
      </c>
      <c r="AO26" s="20"/>
      <c r="AP26" s="20" t="s">
        <v>154</v>
      </c>
      <c r="AQ26" s="20"/>
      <c r="AR26" s="20" t="s">
        <v>154</v>
      </c>
      <c r="AS26" s="20"/>
      <c r="AT26" s="20" t="s">
        <v>154</v>
      </c>
      <c r="AU26" s="20"/>
      <c r="AV26" s="20" t="s">
        <v>154</v>
      </c>
      <c r="AW26" s="20"/>
      <c r="AX26" s="20" t="s">
        <v>154</v>
      </c>
      <c r="AY26" s="48"/>
      <c r="AZ26" s="20" t="s">
        <v>154</v>
      </c>
      <c r="BA26" s="20"/>
      <c r="BB26" s="20" t="s">
        <v>154</v>
      </c>
      <c r="BC26" s="20"/>
      <c r="BD26" s="63"/>
      <c r="BE26" s="64"/>
      <c r="BF26" s="20" t="s">
        <v>154</v>
      </c>
      <c r="BG26" s="20"/>
      <c r="BH26" s="20" t="s">
        <v>154</v>
      </c>
      <c r="BI26" s="20"/>
      <c r="BJ26" s="63"/>
      <c r="BK26" s="64"/>
      <c r="BL26" s="20" t="s">
        <v>154</v>
      </c>
      <c r="BM26" s="20"/>
      <c r="BN26" s="63"/>
      <c r="BO26" s="64"/>
      <c r="BP26" s="20"/>
      <c r="BQ26" s="20"/>
      <c r="BR26" s="20"/>
      <c r="BS26" s="20"/>
      <c r="BT26" s="20"/>
      <c r="BU26" s="48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76"/>
      <c r="DC26" s="77"/>
      <c r="DD26" s="76">
        <f t="shared" si="0"/>
        <v>0</v>
      </c>
      <c r="DE26" s="77"/>
      <c r="DF26" s="76">
        <f t="shared" si="1"/>
        <v>18</v>
      </c>
      <c r="DG26" s="78"/>
    </row>
    <row r="27" spans="1:111" s="26" customFormat="1" ht="14.4" customHeight="1" x14ac:dyDescent="0.25">
      <c r="A27" s="29">
        <v>15</v>
      </c>
      <c r="B27" s="73" t="s">
        <v>110</v>
      </c>
      <c r="C27" s="74"/>
      <c r="D27" s="74"/>
      <c r="E27" s="74"/>
      <c r="F27" s="74"/>
      <c r="G27" s="75"/>
      <c r="H27" s="73" t="s">
        <v>56</v>
      </c>
      <c r="I27" s="74"/>
      <c r="J27" s="74"/>
      <c r="K27" s="74"/>
      <c r="L27" s="75"/>
      <c r="M27" s="73" t="s">
        <v>111</v>
      </c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5"/>
      <c r="Z27" s="20" t="s">
        <v>155</v>
      </c>
      <c r="AA27" s="30"/>
      <c r="AB27" s="20" t="s">
        <v>155</v>
      </c>
      <c r="AC27" s="20"/>
      <c r="AD27" s="20" t="s">
        <v>155</v>
      </c>
      <c r="AE27" s="20"/>
      <c r="AF27" s="20" t="s">
        <v>46</v>
      </c>
      <c r="AG27" s="20"/>
      <c r="AH27" s="20" t="s">
        <v>155</v>
      </c>
      <c r="AI27" s="20"/>
      <c r="AJ27" s="20" t="s">
        <v>154</v>
      </c>
      <c r="AK27" s="20"/>
      <c r="AL27" s="20" t="s">
        <v>155</v>
      </c>
      <c r="AM27" s="20"/>
      <c r="AN27" s="20" t="s">
        <v>155</v>
      </c>
      <c r="AO27" s="20"/>
      <c r="AP27" s="20" t="s">
        <v>155</v>
      </c>
      <c r="AQ27" s="20"/>
      <c r="AR27" s="20" t="s">
        <v>154</v>
      </c>
      <c r="AS27" s="20"/>
      <c r="AT27" s="20" t="s">
        <v>154</v>
      </c>
      <c r="AU27" s="20"/>
      <c r="AV27" s="20" t="s">
        <v>155</v>
      </c>
      <c r="AW27" s="20"/>
      <c r="AX27" s="20" t="s">
        <v>154</v>
      </c>
      <c r="AY27" s="30"/>
      <c r="AZ27" s="20" t="s">
        <v>46</v>
      </c>
      <c r="BA27" s="20"/>
      <c r="BB27" s="20" t="s">
        <v>155</v>
      </c>
      <c r="BC27" s="20"/>
      <c r="BD27" s="63"/>
      <c r="BE27" s="64"/>
      <c r="BF27" s="20" t="s">
        <v>155</v>
      </c>
      <c r="BG27" s="20"/>
      <c r="BH27" s="20" t="s">
        <v>155</v>
      </c>
      <c r="BI27" s="20"/>
      <c r="BJ27" s="63"/>
      <c r="BK27" s="64"/>
      <c r="BL27" s="20" t="s">
        <v>154</v>
      </c>
      <c r="BM27" s="20"/>
      <c r="BN27" s="63"/>
      <c r="BO27" s="64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76"/>
      <c r="DC27" s="77"/>
      <c r="DD27" s="76">
        <f t="shared" si="0"/>
        <v>2</v>
      </c>
      <c r="DE27" s="77"/>
      <c r="DF27" s="76">
        <f t="shared" si="1"/>
        <v>5</v>
      </c>
      <c r="DG27" s="78"/>
    </row>
    <row r="28" spans="1:111" s="26" customFormat="1" ht="14.4" customHeight="1" x14ac:dyDescent="0.25">
      <c r="A28" s="49">
        <v>16</v>
      </c>
      <c r="B28" s="70" t="s">
        <v>112</v>
      </c>
      <c r="C28" s="71"/>
      <c r="D28" s="71"/>
      <c r="E28" s="71"/>
      <c r="F28" s="71"/>
      <c r="G28" s="72"/>
      <c r="H28" s="70" t="s">
        <v>113</v>
      </c>
      <c r="I28" s="71"/>
      <c r="J28" s="71"/>
      <c r="K28" s="71"/>
      <c r="L28" s="72"/>
      <c r="M28" s="70" t="s">
        <v>114</v>
      </c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2"/>
      <c r="Z28" s="20" t="s">
        <v>154</v>
      </c>
      <c r="AA28" s="20"/>
      <c r="AB28" s="20" t="s">
        <v>154</v>
      </c>
      <c r="AC28" s="20"/>
      <c r="AD28" s="20" t="s">
        <v>154</v>
      </c>
      <c r="AE28" s="20"/>
      <c r="AF28" s="20" t="s">
        <v>154</v>
      </c>
      <c r="AG28" s="20"/>
      <c r="AH28" s="20" t="s">
        <v>154</v>
      </c>
      <c r="AI28" s="20"/>
      <c r="AJ28" s="20" t="s">
        <v>154</v>
      </c>
      <c r="AK28" s="20"/>
      <c r="AL28" s="20" t="s">
        <v>154</v>
      </c>
      <c r="AM28" s="20"/>
      <c r="AN28" s="20" t="s">
        <v>154</v>
      </c>
      <c r="AO28" s="20"/>
      <c r="AP28" s="20" t="s">
        <v>154</v>
      </c>
      <c r="AQ28" s="20"/>
      <c r="AR28" s="20" t="s">
        <v>154</v>
      </c>
      <c r="AS28" s="20"/>
      <c r="AT28" s="20" t="s">
        <v>154</v>
      </c>
      <c r="AU28" s="20"/>
      <c r="AV28" s="20" t="s">
        <v>154</v>
      </c>
      <c r="AW28" s="20"/>
      <c r="AX28" s="20" t="s">
        <v>154</v>
      </c>
      <c r="AY28" s="20"/>
      <c r="AZ28" s="20" t="s">
        <v>154</v>
      </c>
      <c r="BA28" s="20"/>
      <c r="BB28" s="20" t="s">
        <v>154</v>
      </c>
      <c r="BC28" s="20"/>
      <c r="BD28" s="63"/>
      <c r="BE28" s="64"/>
      <c r="BF28" s="20" t="s">
        <v>154</v>
      </c>
      <c r="BG28" s="20"/>
      <c r="BH28" s="20" t="s">
        <v>154</v>
      </c>
      <c r="BI28" s="20"/>
      <c r="BJ28" s="63"/>
      <c r="BK28" s="64"/>
      <c r="BL28" s="20" t="s">
        <v>154</v>
      </c>
      <c r="BM28" s="20"/>
      <c r="BN28" s="63"/>
      <c r="BO28" s="64"/>
      <c r="BP28" s="20"/>
      <c r="BQ28" s="20"/>
      <c r="BR28" s="20"/>
      <c r="BS28" s="20"/>
      <c r="BT28" s="20"/>
      <c r="BU28" s="48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76"/>
      <c r="DC28" s="77"/>
      <c r="DD28" s="76">
        <f t="shared" si="0"/>
        <v>0</v>
      </c>
      <c r="DE28" s="77"/>
      <c r="DF28" s="76">
        <f t="shared" si="1"/>
        <v>18</v>
      </c>
      <c r="DG28" s="78"/>
    </row>
    <row r="29" spans="1:111" s="26" customFormat="1" ht="14.4" customHeight="1" x14ac:dyDescent="0.25">
      <c r="A29" s="29">
        <v>17</v>
      </c>
      <c r="B29" s="67" t="s">
        <v>115</v>
      </c>
      <c r="C29" s="68"/>
      <c r="D29" s="68"/>
      <c r="E29" s="68"/>
      <c r="F29" s="68"/>
      <c r="G29" s="69"/>
      <c r="H29" s="67" t="s">
        <v>116</v>
      </c>
      <c r="I29" s="68"/>
      <c r="J29" s="68"/>
      <c r="K29" s="68"/>
      <c r="L29" s="69"/>
      <c r="M29" s="67" t="s">
        <v>117</v>
      </c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9"/>
      <c r="Z29" s="20" t="s">
        <v>155</v>
      </c>
      <c r="AA29" s="31"/>
      <c r="AB29" s="20" t="s">
        <v>155</v>
      </c>
      <c r="AC29" s="31"/>
      <c r="AD29" s="20" t="s">
        <v>155</v>
      </c>
      <c r="AE29" s="31"/>
      <c r="AF29" s="20" t="s">
        <v>155</v>
      </c>
      <c r="AG29" s="20"/>
      <c r="AH29" s="20" t="s">
        <v>155</v>
      </c>
      <c r="AI29" s="20"/>
      <c r="AJ29" s="20" t="s">
        <v>155</v>
      </c>
      <c r="AK29" s="20"/>
      <c r="AL29" s="20" t="s">
        <v>154</v>
      </c>
      <c r="AM29" s="20"/>
      <c r="AN29" s="20" t="s">
        <v>155</v>
      </c>
      <c r="AO29" s="20"/>
      <c r="AP29" s="20" t="s">
        <v>155</v>
      </c>
      <c r="AQ29" s="20"/>
      <c r="AR29" s="20" t="s">
        <v>155</v>
      </c>
      <c r="AS29" s="20"/>
      <c r="AT29" s="20" t="s">
        <v>154</v>
      </c>
      <c r="AU29" s="20"/>
      <c r="AV29" s="20" t="s">
        <v>155</v>
      </c>
      <c r="AW29" s="20"/>
      <c r="AX29" s="20" t="s">
        <v>155</v>
      </c>
      <c r="AY29" s="31"/>
      <c r="AZ29" s="20" t="s">
        <v>155</v>
      </c>
      <c r="BA29" s="31"/>
      <c r="BB29" s="20" t="s">
        <v>155</v>
      </c>
      <c r="BC29" s="31"/>
      <c r="BD29" s="63"/>
      <c r="BE29" s="64"/>
      <c r="BF29" s="20" t="s">
        <v>155</v>
      </c>
      <c r="BG29" s="20"/>
      <c r="BH29" s="20" t="s">
        <v>155</v>
      </c>
      <c r="BI29" s="20"/>
      <c r="BJ29" s="63"/>
      <c r="BK29" s="64"/>
      <c r="BL29" s="20" t="s">
        <v>155</v>
      </c>
      <c r="BM29" s="20"/>
      <c r="BN29" s="63"/>
      <c r="BO29" s="64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76"/>
      <c r="DC29" s="77"/>
      <c r="DD29" s="76">
        <f t="shared" si="0"/>
        <v>0</v>
      </c>
      <c r="DE29" s="77"/>
      <c r="DF29" s="76">
        <f t="shared" si="1"/>
        <v>2</v>
      </c>
      <c r="DG29" s="78"/>
    </row>
    <row r="30" spans="1:111" s="26" customFormat="1" ht="14.4" customHeight="1" x14ac:dyDescent="0.25">
      <c r="A30" s="29">
        <v>18</v>
      </c>
      <c r="B30" s="67" t="s">
        <v>118</v>
      </c>
      <c r="C30" s="68"/>
      <c r="D30" s="68"/>
      <c r="E30" s="68"/>
      <c r="F30" s="68"/>
      <c r="G30" s="69"/>
      <c r="H30" s="67" t="s">
        <v>119</v>
      </c>
      <c r="I30" s="68"/>
      <c r="J30" s="68"/>
      <c r="K30" s="68"/>
      <c r="L30" s="69"/>
      <c r="M30" s="67" t="s">
        <v>120</v>
      </c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9"/>
      <c r="Z30" s="20" t="s">
        <v>155</v>
      </c>
      <c r="AA30" s="30"/>
      <c r="AB30" s="20" t="s">
        <v>155</v>
      </c>
      <c r="AC30" s="20"/>
      <c r="AD30" s="20" t="s">
        <v>155</v>
      </c>
      <c r="AE30" s="20"/>
      <c r="AF30" s="20" t="s">
        <v>155</v>
      </c>
      <c r="AG30" s="20"/>
      <c r="AH30" s="20" t="s">
        <v>155</v>
      </c>
      <c r="AI30" s="20"/>
      <c r="AJ30" s="20" t="s">
        <v>155</v>
      </c>
      <c r="AK30" s="20"/>
      <c r="AL30" s="20" t="s">
        <v>154</v>
      </c>
      <c r="AM30" s="20"/>
      <c r="AN30" s="20" t="s">
        <v>155</v>
      </c>
      <c r="AO30" s="20"/>
      <c r="AP30" s="20" t="s">
        <v>155</v>
      </c>
      <c r="AQ30" s="20"/>
      <c r="AR30" s="20" t="s">
        <v>154</v>
      </c>
      <c r="AS30" s="20"/>
      <c r="AT30" s="20" t="s">
        <v>154</v>
      </c>
      <c r="AU30" s="20"/>
      <c r="AV30" s="20" t="s">
        <v>155</v>
      </c>
      <c r="AW30" s="20"/>
      <c r="AX30" s="20" t="s">
        <v>155</v>
      </c>
      <c r="AY30" s="30"/>
      <c r="AZ30" s="20" t="s">
        <v>155</v>
      </c>
      <c r="BA30" s="20"/>
      <c r="BB30" s="20" t="s">
        <v>155</v>
      </c>
      <c r="BC30" s="20"/>
      <c r="BD30" s="63"/>
      <c r="BE30" s="64"/>
      <c r="BF30" s="20" t="s">
        <v>155</v>
      </c>
      <c r="BG30" s="20"/>
      <c r="BH30" s="20" t="s">
        <v>46</v>
      </c>
      <c r="BI30" s="20"/>
      <c r="BJ30" s="63"/>
      <c r="BK30" s="64"/>
      <c r="BL30" s="20" t="s">
        <v>155</v>
      </c>
      <c r="BM30" s="20"/>
      <c r="BN30" s="63"/>
      <c r="BO30" s="64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76"/>
      <c r="DC30" s="77"/>
      <c r="DD30" s="76">
        <f t="shared" si="0"/>
        <v>1</v>
      </c>
      <c r="DE30" s="77"/>
      <c r="DF30" s="76">
        <f t="shared" si="1"/>
        <v>3</v>
      </c>
      <c r="DG30" s="78"/>
    </row>
    <row r="31" spans="1:111" s="26" customFormat="1" ht="14.4" customHeight="1" x14ac:dyDescent="0.25">
      <c r="A31" s="49">
        <v>19</v>
      </c>
      <c r="B31" s="70" t="s">
        <v>121</v>
      </c>
      <c r="C31" s="71"/>
      <c r="D31" s="71"/>
      <c r="E31" s="71"/>
      <c r="F31" s="71"/>
      <c r="G31" s="72"/>
      <c r="H31" s="70" t="s">
        <v>122</v>
      </c>
      <c r="I31" s="71"/>
      <c r="J31" s="71"/>
      <c r="K31" s="71"/>
      <c r="L31" s="72"/>
      <c r="M31" s="70" t="s">
        <v>123</v>
      </c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2"/>
      <c r="Z31" s="20" t="s">
        <v>154</v>
      </c>
      <c r="AA31" s="20"/>
      <c r="AB31" s="20" t="s">
        <v>154</v>
      </c>
      <c r="AC31" s="20"/>
      <c r="AD31" s="20" t="s">
        <v>154</v>
      </c>
      <c r="AE31" s="20"/>
      <c r="AF31" s="20" t="s">
        <v>154</v>
      </c>
      <c r="AG31" s="20"/>
      <c r="AH31" s="20" t="s">
        <v>154</v>
      </c>
      <c r="AI31" s="20"/>
      <c r="AJ31" s="20" t="s">
        <v>154</v>
      </c>
      <c r="AK31" s="20"/>
      <c r="AL31" s="20" t="s">
        <v>154</v>
      </c>
      <c r="AM31" s="20"/>
      <c r="AN31" s="20" t="s">
        <v>154</v>
      </c>
      <c r="AO31" s="20"/>
      <c r="AP31" s="20" t="s">
        <v>154</v>
      </c>
      <c r="AQ31" s="20"/>
      <c r="AR31" s="20" t="s">
        <v>154</v>
      </c>
      <c r="AS31" s="20"/>
      <c r="AT31" s="20" t="s">
        <v>154</v>
      </c>
      <c r="AU31" s="20"/>
      <c r="AV31" s="20" t="s">
        <v>154</v>
      </c>
      <c r="AW31" s="20"/>
      <c r="AX31" s="20" t="s">
        <v>154</v>
      </c>
      <c r="AY31" s="20"/>
      <c r="AZ31" s="20" t="s">
        <v>154</v>
      </c>
      <c r="BA31" s="20"/>
      <c r="BB31" s="20" t="s">
        <v>154</v>
      </c>
      <c r="BC31" s="20"/>
      <c r="BD31" s="63"/>
      <c r="BE31" s="64"/>
      <c r="BF31" s="20" t="s">
        <v>154</v>
      </c>
      <c r="BG31" s="20"/>
      <c r="BH31" s="20" t="s">
        <v>154</v>
      </c>
      <c r="BI31" s="20"/>
      <c r="BJ31" s="63"/>
      <c r="BK31" s="64"/>
      <c r="BL31" s="20" t="s">
        <v>154</v>
      </c>
      <c r="BM31" s="20"/>
      <c r="BN31" s="63"/>
      <c r="BO31" s="64"/>
      <c r="BP31" s="20"/>
      <c r="BQ31" s="20"/>
      <c r="BR31" s="20"/>
      <c r="BS31" s="20"/>
      <c r="BT31" s="20"/>
      <c r="BU31" s="48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76"/>
      <c r="DC31" s="77"/>
      <c r="DD31" s="76">
        <f t="shared" si="0"/>
        <v>0</v>
      </c>
      <c r="DE31" s="77"/>
      <c r="DF31" s="76">
        <f t="shared" si="1"/>
        <v>18</v>
      </c>
      <c r="DG31" s="78"/>
    </row>
    <row r="32" spans="1:111" s="26" customFormat="1" ht="14.4" customHeight="1" x14ac:dyDescent="0.25">
      <c r="A32" s="49">
        <v>20</v>
      </c>
      <c r="B32" s="70" t="s">
        <v>124</v>
      </c>
      <c r="C32" s="71"/>
      <c r="D32" s="71"/>
      <c r="E32" s="71"/>
      <c r="F32" s="71"/>
      <c r="G32" s="72"/>
      <c r="H32" s="70" t="s">
        <v>125</v>
      </c>
      <c r="I32" s="71"/>
      <c r="J32" s="71"/>
      <c r="K32" s="71"/>
      <c r="L32" s="72"/>
      <c r="M32" s="70" t="s">
        <v>126</v>
      </c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2"/>
      <c r="Z32" s="20" t="s">
        <v>154</v>
      </c>
      <c r="AA32" s="20"/>
      <c r="AB32" s="20" t="s">
        <v>154</v>
      </c>
      <c r="AC32" s="20"/>
      <c r="AD32" s="20" t="s">
        <v>154</v>
      </c>
      <c r="AE32" s="20"/>
      <c r="AF32" s="20" t="s">
        <v>154</v>
      </c>
      <c r="AG32" s="20"/>
      <c r="AH32" s="20" t="s">
        <v>154</v>
      </c>
      <c r="AI32" s="20"/>
      <c r="AJ32" s="20" t="s">
        <v>154</v>
      </c>
      <c r="AK32" s="20"/>
      <c r="AL32" s="20" t="s">
        <v>154</v>
      </c>
      <c r="AM32" s="20"/>
      <c r="AN32" s="20" t="s">
        <v>154</v>
      </c>
      <c r="AO32" s="20"/>
      <c r="AP32" s="20" t="s">
        <v>154</v>
      </c>
      <c r="AQ32" s="20"/>
      <c r="AR32" s="20" t="s">
        <v>154</v>
      </c>
      <c r="AS32" s="20"/>
      <c r="AT32" s="20" t="s">
        <v>154</v>
      </c>
      <c r="AU32" s="20"/>
      <c r="AV32" s="20" t="s">
        <v>154</v>
      </c>
      <c r="AW32" s="20"/>
      <c r="AX32" s="20" t="s">
        <v>154</v>
      </c>
      <c r="AY32" s="20"/>
      <c r="AZ32" s="20" t="s">
        <v>154</v>
      </c>
      <c r="BA32" s="20"/>
      <c r="BB32" s="20" t="s">
        <v>154</v>
      </c>
      <c r="BC32" s="20"/>
      <c r="BD32" s="63"/>
      <c r="BE32" s="64"/>
      <c r="BF32" s="20" t="s">
        <v>154</v>
      </c>
      <c r="BG32" s="20"/>
      <c r="BH32" s="20" t="s">
        <v>154</v>
      </c>
      <c r="BI32" s="20"/>
      <c r="BJ32" s="63"/>
      <c r="BK32" s="64"/>
      <c r="BL32" s="20" t="s">
        <v>154</v>
      </c>
      <c r="BM32" s="20"/>
      <c r="BN32" s="63"/>
      <c r="BO32" s="64"/>
      <c r="BP32" s="20"/>
      <c r="BQ32" s="20"/>
      <c r="BR32" s="20"/>
      <c r="BS32" s="20"/>
      <c r="BT32" s="20"/>
      <c r="BU32" s="48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76"/>
      <c r="DC32" s="77"/>
      <c r="DD32" s="76">
        <f t="shared" si="0"/>
        <v>0</v>
      </c>
      <c r="DE32" s="77"/>
      <c r="DF32" s="76">
        <f t="shared" si="1"/>
        <v>18</v>
      </c>
      <c r="DG32" s="78"/>
    </row>
    <row r="33" spans="1:111" s="27" customFormat="1" ht="14.4" customHeight="1" x14ac:dyDescent="0.25">
      <c r="A33" s="29">
        <v>21</v>
      </c>
      <c r="B33" s="67" t="s">
        <v>127</v>
      </c>
      <c r="C33" s="68"/>
      <c r="D33" s="68"/>
      <c r="E33" s="68"/>
      <c r="F33" s="68"/>
      <c r="G33" s="69"/>
      <c r="H33" s="67" t="s">
        <v>128</v>
      </c>
      <c r="I33" s="68"/>
      <c r="J33" s="68"/>
      <c r="K33" s="68"/>
      <c r="L33" s="69"/>
      <c r="M33" s="67" t="s">
        <v>129</v>
      </c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9"/>
      <c r="Z33" s="20" t="s">
        <v>155</v>
      </c>
      <c r="AA33" s="30"/>
      <c r="AB33" s="20" t="s">
        <v>155</v>
      </c>
      <c r="AC33" s="20"/>
      <c r="AD33" s="20" t="s">
        <v>155</v>
      </c>
      <c r="AE33" s="20"/>
      <c r="AF33" s="20" t="s">
        <v>155</v>
      </c>
      <c r="AG33" s="20"/>
      <c r="AH33" s="20" t="s">
        <v>155</v>
      </c>
      <c r="AI33" s="20"/>
      <c r="AJ33" s="20" t="s">
        <v>155</v>
      </c>
      <c r="AK33" s="20"/>
      <c r="AL33" s="20" t="s">
        <v>155</v>
      </c>
      <c r="AM33" s="20"/>
      <c r="AN33" s="20" t="s">
        <v>155</v>
      </c>
      <c r="AO33" s="20"/>
      <c r="AP33" s="20" t="s">
        <v>155</v>
      </c>
      <c r="AQ33" s="20"/>
      <c r="AR33" s="20" t="s">
        <v>155</v>
      </c>
      <c r="AS33" s="20"/>
      <c r="AT33" s="20" t="s">
        <v>155</v>
      </c>
      <c r="AU33" s="20"/>
      <c r="AV33" s="20" t="s">
        <v>46</v>
      </c>
      <c r="AW33" s="20"/>
      <c r="AX33" s="20" t="s">
        <v>155</v>
      </c>
      <c r="AY33" s="30"/>
      <c r="AZ33" s="20" t="s">
        <v>155</v>
      </c>
      <c r="BA33" s="20"/>
      <c r="BB33" s="20" t="s">
        <v>155</v>
      </c>
      <c r="BC33" s="20"/>
      <c r="BD33" s="63"/>
      <c r="BE33" s="64"/>
      <c r="BF33" s="20" t="s">
        <v>155</v>
      </c>
      <c r="BG33" s="20"/>
      <c r="BH33" s="20" t="s">
        <v>155</v>
      </c>
      <c r="BI33" s="20"/>
      <c r="BJ33" s="63"/>
      <c r="BK33" s="64"/>
      <c r="BL33" s="20" t="s">
        <v>155</v>
      </c>
      <c r="BM33" s="20"/>
      <c r="BN33" s="63"/>
      <c r="BO33" s="64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76"/>
      <c r="DC33" s="77"/>
      <c r="DD33" s="76">
        <f t="shared" si="0"/>
        <v>1</v>
      </c>
      <c r="DE33" s="77"/>
      <c r="DF33" s="76">
        <f t="shared" si="1"/>
        <v>0</v>
      </c>
      <c r="DG33" s="78"/>
    </row>
    <row r="34" spans="1:111" s="26" customFormat="1" ht="14.4" customHeight="1" x14ac:dyDescent="0.25">
      <c r="A34" s="29">
        <v>22</v>
      </c>
      <c r="B34" s="67" t="s">
        <v>130</v>
      </c>
      <c r="C34" s="68"/>
      <c r="D34" s="68"/>
      <c r="E34" s="68"/>
      <c r="F34" s="68"/>
      <c r="G34" s="69"/>
      <c r="H34" s="67" t="s">
        <v>131</v>
      </c>
      <c r="I34" s="68"/>
      <c r="J34" s="68"/>
      <c r="K34" s="68"/>
      <c r="L34" s="69"/>
      <c r="M34" s="67" t="s">
        <v>132</v>
      </c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9"/>
      <c r="Z34" s="20" t="s">
        <v>155</v>
      </c>
      <c r="AA34" s="20"/>
      <c r="AB34" s="20" t="s">
        <v>155</v>
      </c>
      <c r="AC34" s="20"/>
      <c r="AD34" s="20" t="s">
        <v>155</v>
      </c>
      <c r="AE34" s="20"/>
      <c r="AF34" s="20" t="s">
        <v>155</v>
      </c>
      <c r="AG34" s="20"/>
      <c r="AH34" s="20" t="s">
        <v>155</v>
      </c>
      <c r="AI34" s="20"/>
      <c r="AJ34" s="20" t="s">
        <v>154</v>
      </c>
      <c r="AK34" s="20"/>
      <c r="AL34" s="20" t="s">
        <v>155</v>
      </c>
      <c r="AM34" s="20"/>
      <c r="AN34" s="20" t="s">
        <v>155</v>
      </c>
      <c r="AO34" s="20"/>
      <c r="AP34" s="20" t="s">
        <v>155</v>
      </c>
      <c r="AQ34" s="20"/>
      <c r="AR34" s="20" t="s">
        <v>155</v>
      </c>
      <c r="AS34" s="20"/>
      <c r="AT34" s="20" t="s">
        <v>154</v>
      </c>
      <c r="AU34" s="20"/>
      <c r="AV34" s="20" t="s">
        <v>155</v>
      </c>
      <c r="AW34" s="20"/>
      <c r="AX34" s="20" t="s">
        <v>155</v>
      </c>
      <c r="AY34" s="20"/>
      <c r="AZ34" s="20" t="s">
        <v>155</v>
      </c>
      <c r="BA34" s="20"/>
      <c r="BB34" s="20" t="s">
        <v>46</v>
      </c>
      <c r="BC34" s="20"/>
      <c r="BD34" s="63"/>
      <c r="BE34" s="64"/>
      <c r="BF34" s="20" t="s">
        <v>46</v>
      </c>
      <c r="BG34" s="20"/>
      <c r="BH34" s="20" t="s">
        <v>155</v>
      </c>
      <c r="BI34" s="20"/>
      <c r="BJ34" s="63"/>
      <c r="BK34" s="64"/>
      <c r="BL34" s="20" t="s">
        <v>155</v>
      </c>
      <c r="BM34" s="20"/>
      <c r="BN34" s="63"/>
      <c r="BO34" s="64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76"/>
      <c r="DC34" s="77"/>
      <c r="DD34" s="76">
        <f t="shared" si="0"/>
        <v>2</v>
      </c>
      <c r="DE34" s="77"/>
      <c r="DF34" s="76">
        <f t="shared" si="1"/>
        <v>2</v>
      </c>
      <c r="DG34" s="78"/>
    </row>
    <row r="35" spans="1:111" s="26" customFormat="1" ht="14.4" customHeight="1" x14ac:dyDescent="0.25">
      <c r="A35" s="49">
        <v>23</v>
      </c>
      <c r="B35" s="70" t="s">
        <v>133</v>
      </c>
      <c r="C35" s="71"/>
      <c r="D35" s="71"/>
      <c r="E35" s="71"/>
      <c r="F35" s="71"/>
      <c r="G35" s="72"/>
      <c r="H35" s="70" t="s">
        <v>134</v>
      </c>
      <c r="I35" s="71"/>
      <c r="J35" s="71"/>
      <c r="K35" s="71"/>
      <c r="L35" s="72"/>
      <c r="M35" s="70" t="s">
        <v>135</v>
      </c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2"/>
      <c r="Z35" s="20" t="s">
        <v>154</v>
      </c>
      <c r="AA35" s="20"/>
      <c r="AB35" s="20" t="s">
        <v>154</v>
      </c>
      <c r="AC35" s="20"/>
      <c r="AD35" s="20" t="s">
        <v>154</v>
      </c>
      <c r="AE35" s="20"/>
      <c r="AF35" s="20" t="s">
        <v>154</v>
      </c>
      <c r="AG35" s="20"/>
      <c r="AH35" s="20" t="s">
        <v>154</v>
      </c>
      <c r="AI35" s="20"/>
      <c r="AJ35" s="20" t="s">
        <v>154</v>
      </c>
      <c r="AK35" s="20"/>
      <c r="AL35" s="20" t="s">
        <v>154</v>
      </c>
      <c r="AM35" s="20"/>
      <c r="AN35" s="20" t="s">
        <v>154</v>
      </c>
      <c r="AO35" s="20"/>
      <c r="AP35" s="20" t="s">
        <v>154</v>
      </c>
      <c r="AQ35" s="20"/>
      <c r="AR35" s="20" t="s">
        <v>154</v>
      </c>
      <c r="AS35" s="20"/>
      <c r="AT35" s="20" t="s">
        <v>154</v>
      </c>
      <c r="AU35" s="20"/>
      <c r="AV35" s="20" t="s">
        <v>154</v>
      </c>
      <c r="AW35" s="20"/>
      <c r="AX35" s="20" t="s">
        <v>154</v>
      </c>
      <c r="AY35" s="20"/>
      <c r="AZ35" s="20" t="s">
        <v>154</v>
      </c>
      <c r="BA35" s="20"/>
      <c r="BB35" s="20" t="s">
        <v>154</v>
      </c>
      <c r="BC35" s="20"/>
      <c r="BD35" s="63"/>
      <c r="BE35" s="64"/>
      <c r="BF35" s="20" t="s">
        <v>154</v>
      </c>
      <c r="BG35" s="20"/>
      <c r="BH35" s="20" t="s">
        <v>154</v>
      </c>
      <c r="BI35" s="20"/>
      <c r="BJ35" s="63"/>
      <c r="BK35" s="64"/>
      <c r="BL35" s="20" t="s">
        <v>154</v>
      </c>
      <c r="BM35" s="20"/>
      <c r="BN35" s="63"/>
      <c r="BO35" s="64"/>
      <c r="BP35" s="20"/>
      <c r="BQ35" s="20"/>
      <c r="BR35" s="20"/>
      <c r="BS35" s="20"/>
      <c r="BT35" s="20"/>
      <c r="BU35" s="48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76"/>
      <c r="DC35" s="77"/>
      <c r="DD35" s="76">
        <f t="shared" si="0"/>
        <v>0</v>
      </c>
      <c r="DE35" s="77"/>
      <c r="DF35" s="76">
        <f t="shared" si="1"/>
        <v>18</v>
      </c>
      <c r="DG35" s="78"/>
    </row>
    <row r="36" spans="1:111" s="26" customFormat="1" ht="14.4" customHeight="1" x14ac:dyDescent="0.25">
      <c r="A36" s="49">
        <v>24</v>
      </c>
      <c r="B36" s="70" t="s">
        <v>136</v>
      </c>
      <c r="C36" s="71"/>
      <c r="D36" s="71"/>
      <c r="E36" s="71"/>
      <c r="F36" s="71"/>
      <c r="G36" s="72"/>
      <c r="H36" s="70" t="s">
        <v>137</v>
      </c>
      <c r="I36" s="71"/>
      <c r="J36" s="71"/>
      <c r="K36" s="71"/>
      <c r="L36" s="72"/>
      <c r="M36" s="70" t="s">
        <v>138</v>
      </c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2"/>
      <c r="Z36" s="20" t="s">
        <v>154</v>
      </c>
      <c r="AA36" s="20"/>
      <c r="AB36" s="20" t="s">
        <v>154</v>
      </c>
      <c r="AC36" s="20"/>
      <c r="AD36" s="20" t="s">
        <v>154</v>
      </c>
      <c r="AE36" s="20"/>
      <c r="AF36" s="20" t="s">
        <v>154</v>
      </c>
      <c r="AG36" s="20"/>
      <c r="AH36" s="20" t="s">
        <v>154</v>
      </c>
      <c r="AI36" s="20"/>
      <c r="AJ36" s="20" t="s">
        <v>154</v>
      </c>
      <c r="AK36" s="20"/>
      <c r="AL36" s="20" t="s">
        <v>154</v>
      </c>
      <c r="AM36" s="20"/>
      <c r="AN36" s="20" t="s">
        <v>154</v>
      </c>
      <c r="AO36" s="20"/>
      <c r="AP36" s="20" t="s">
        <v>154</v>
      </c>
      <c r="AQ36" s="20"/>
      <c r="AR36" s="20" t="s">
        <v>154</v>
      </c>
      <c r="AS36" s="20"/>
      <c r="AT36" s="20" t="s">
        <v>154</v>
      </c>
      <c r="AU36" s="20"/>
      <c r="AV36" s="20" t="s">
        <v>154</v>
      </c>
      <c r="AW36" s="20"/>
      <c r="AX36" s="20" t="s">
        <v>154</v>
      </c>
      <c r="AY36" s="20"/>
      <c r="AZ36" s="20" t="s">
        <v>154</v>
      </c>
      <c r="BA36" s="20"/>
      <c r="BB36" s="20" t="s">
        <v>154</v>
      </c>
      <c r="BC36" s="20"/>
      <c r="BD36" s="63"/>
      <c r="BE36" s="64"/>
      <c r="BF36" s="20" t="s">
        <v>154</v>
      </c>
      <c r="BG36" s="20"/>
      <c r="BH36" s="20" t="s">
        <v>154</v>
      </c>
      <c r="BI36" s="20"/>
      <c r="BJ36" s="63"/>
      <c r="BK36" s="64"/>
      <c r="BL36" s="20" t="s">
        <v>154</v>
      </c>
      <c r="BM36" s="20"/>
      <c r="BN36" s="63"/>
      <c r="BO36" s="64"/>
      <c r="BP36" s="20"/>
      <c r="BQ36" s="20"/>
      <c r="BR36" s="20"/>
      <c r="BS36" s="20"/>
      <c r="BT36" s="20"/>
      <c r="BU36" s="48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76"/>
      <c r="DC36" s="77"/>
      <c r="DD36" s="76">
        <f t="shared" si="0"/>
        <v>0</v>
      </c>
      <c r="DE36" s="77"/>
      <c r="DF36" s="76">
        <f t="shared" si="1"/>
        <v>18</v>
      </c>
      <c r="DG36" s="78"/>
    </row>
    <row r="37" spans="1:111" s="26" customFormat="1" ht="15" customHeight="1" x14ac:dyDescent="0.25">
      <c r="A37" s="29">
        <v>25</v>
      </c>
      <c r="B37" s="67" t="s">
        <v>139</v>
      </c>
      <c r="C37" s="68"/>
      <c r="D37" s="68"/>
      <c r="E37" s="68"/>
      <c r="F37" s="68"/>
      <c r="G37" s="69"/>
      <c r="H37" s="67" t="s">
        <v>140</v>
      </c>
      <c r="I37" s="68"/>
      <c r="J37" s="68"/>
      <c r="K37" s="68"/>
      <c r="L37" s="69"/>
      <c r="M37" s="67" t="s">
        <v>141</v>
      </c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9"/>
      <c r="Z37" s="20" t="s">
        <v>155</v>
      </c>
      <c r="AA37" s="20"/>
      <c r="AB37" s="20" t="s">
        <v>155</v>
      </c>
      <c r="AC37" s="20"/>
      <c r="AD37" s="20" t="s">
        <v>155</v>
      </c>
      <c r="AE37" s="20"/>
      <c r="AF37" s="20" t="s">
        <v>155</v>
      </c>
      <c r="AG37" s="20"/>
      <c r="AH37" s="20" t="s">
        <v>155</v>
      </c>
      <c r="AI37" s="20"/>
      <c r="AJ37" s="20" t="s">
        <v>155</v>
      </c>
      <c r="AK37" s="20"/>
      <c r="AL37" s="20" t="s">
        <v>155</v>
      </c>
      <c r="AM37" s="20"/>
      <c r="AN37" s="20" t="s">
        <v>155</v>
      </c>
      <c r="AO37" s="20"/>
      <c r="AP37" s="20" t="s">
        <v>155</v>
      </c>
      <c r="AQ37" s="20"/>
      <c r="AR37" s="20" t="s">
        <v>155</v>
      </c>
      <c r="AS37" s="20"/>
      <c r="AT37" s="20" t="s">
        <v>46</v>
      </c>
      <c r="AU37" s="20"/>
      <c r="AV37" s="20" t="s">
        <v>155</v>
      </c>
      <c r="AW37" s="20"/>
      <c r="AX37" s="20" t="s">
        <v>155</v>
      </c>
      <c r="AY37" s="20"/>
      <c r="AZ37" s="20" t="s">
        <v>155</v>
      </c>
      <c r="BA37" s="20"/>
      <c r="BB37" s="20" t="s">
        <v>155</v>
      </c>
      <c r="BC37" s="20"/>
      <c r="BD37" s="63"/>
      <c r="BE37" s="64"/>
      <c r="BF37" s="20" t="s">
        <v>155</v>
      </c>
      <c r="BG37" s="20"/>
      <c r="BH37" s="20" t="s">
        <v>155</v>
      </c>
      <c r="BI37" s="20"/>
      <c r="BJ37" s="63"/>
      <c r="BK37" s="64"/>
      <c r="BL37" s="20" t="s">
        <v>155</v>
      </c>
      <c r="BM37" s="20"/>
      <c r="BN37" s="63"/>
      <c r="BO37" s="64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32"/>
      <c r="DC37" s="33"/>
      <c r="DD37" s="76">
        <f t="shared" si="0"/>
        <v>1</v>
      </c>
      <c r="DE37" s="77"/>
      <c r="DF37" s="76">
        <f t="shared" si="1"/>
        <v>0</v>
      </c>
      <c r="DG37" s="78"/>
    </row>
    <row r="38" spans="1:111" s="26" customFormat="1" x14ac:dyDescent="0.25">
      <c r="A38" s="49">
        <v>26</v>
      </c>
      <c r="B38" s="70" t="s">
        <v>142</v>
      </c>
      <c r="C38" s="71"/>
      <c r="D38" s="71"/>
      <c r="E38" s="71"/>
      <c r="F38" s="71"/>
      <c r="G38" s="72"/>
      <c r="H38" s="70" t="s">
        <v>143</v>
      </c>
      <c r="I38" s="71"/>
      <c r="J38" s="71"/>
      <c r="K38" s="71"/>
      <c r="L38" s="72"/>
      <c r="M38" s="70" t="s">
        <v>144</v>
      </c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2"/>
      <c r="Z38" s="20" t="s">
        <v>154</v>
      </c>
      <c r="AA38" s="20"/>
      <c r="AB38" s="20" t="s">
        <v>154</v>
      </c>
      <c r="AC38" s="20"/>
      <c r="AD38" s="20" t="s">
        <v>154</v>
      </c>
      <c r="AE38" s="20"/>
      <c r="AF38" s="20" t="s">
        <v>154</v>
      </c>
      <c r="AG38" s="20"/>
      <c r="AH38" s="20" t="s">
        <v>154</v>
      </c>
      <c r="AI38" s="20"/>
      <c r="AJ38" s="20" t="s">
        <v>154</v>
      </c>
      <c r="AK38" s="20"/>
      <c r="AL38" s="20" t="s">
        <v>154</v>
      </c>
      <c r="AM38" s="20"/>
      <c r="AN38" s="20" t="s">
        <v>154</v>
      </c>
      <c r="AO38" s="20"/>
      <c r="AP38" s="20" t="s">
        <v>154</v>
      </c>
      <c r="AQ38" s="20"/>
      <c r="AR38" s="20" t="s">
        <v>154</v>
      </c>
      <c r="AS38" s="20"/>
      <c r="AT38" s="20" t="s">
        <v>154</v>
      </c>
      <c r="AU38" s="20"/>
      <c r="AV38" s="20" t="s">
        <v>154</v>
      </c>
      <c r="AW38" s="20"/>
      <c r="AX38" s="20" t="s">
        <v>154</v>
      </c>
      <c r="AY38" s="20"/>
      <c r="AZ38" s="20" t="s">
        <v>154</v>
      </c>
      <c r="BA38" s="20"/>
      <c r="BB38" s="20" t="s">
        <v>154</v>
      </c>
      <c r="BC38" s="20"/>
      <c r="BD38" s="63"/>
      <c r="BE38" s="64"/>
      <c r="BF38" s="20" t="s">
        <v>154</v>
      </c>
      <c r="BG38" s="20"/>
      <c r="BH38" s="20" t="s">
        <v>154</v>
      </c>
      <c r="BI38" s="20"/>
      <c r="BJ38" s="63"/>
      <c r="BK38" s="64"/>
      <c r="BL38" s="20" t="s">
        <v>154</v>
      </c>
      <c r="BM38" s="20"/>
      <c r="BN38" s="63"/>
      <c r="BO38" s="64"/>
      <c r="BP38" s="20"/>
      <c r="BQ38" s="20"/>
      <c r="BR38" s="20"/>
      <c r="BS38" s="20"/>
      <c r="BT38" s="20"/>
      <c r="BU38" s="48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32"/>
      <c r="DC38" s="33"/>
      <c r="DD38" s="32"/>
      <c r="DE38" s="33"/>
      <c r="DF38" s="32"/>
      <c r="DG38" s="34"/>
    </row>
    <row r="39" spans="1:111" s="26" customFormat="1" x14ac:dyDescent="0.25">
      <c r="A39" s="49">
        <v>27</v>
      </c>
      <c r="B39" s="70" t="s">
        <v>145</v>
      </c>
      <c r="C39" s="71"/>
      <c r="D39" s="71"/>
      <c r="E39" s="71"/>
      <c r="F39" s="71"/>
      <c r="G39" s="72"/>
      <c r="H39" s="70" t="s">
        <v>146</v>
      </c>
      <c r="I39" s="71"/>
      <c r="J39" s="71"/>
      <c r="K39" s="71"/>
      <c r="L39" s="72"/>
      <c r="M39" s="70" t="s">
        <v>147</v>
      </c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2"/>
      <c r="Z39" s="20" t="s">
        <v>154</v>
      </c>
      <c r="AA39" s="20"/>
      <c r="AB39" s="20" t="s">
        <v>154</v>
      </c>
      <c r="AC39" s="20"/>
      <c r="AD39" s="20" t="s">
        <v>154</v>
      </c>
      <c r="AE39" s="20"/>
      <c r="AF39" s="20" t="s">
        <v>154</v>
      </c>
      <c r="AG39" s="20"/>
      <c r="AH39" s="20" t="s">
        <v>154</v>
      </c>
      <c r="AI39" s="20"/>
      <c r="AJ39" s="20" t="s">
        <v>154</v>
      </c>
      <c r="AK39" s="20"/>
      <c r="AL39" s="20" t="s">
        <v>154</v>
      </c>
      <c r="AM39" s="20"/>
      <c r="AN39" s="20" t="s">
        <v>154</v>
      </c>
      <c r="AO39" s="20"/>
      <c r="AP39" s="20" t="s">
        <v>154</v>
      </c>
      <c r="AQ39" s="20"/>
      <c r="AR39" s="20" t="s">
        <v>154</v>
      </c>
      <c r="AS39" s="20"/>
      <c r="AT39" s="20" t="s">
        <v>154</v>
      </c>
      <c r="AU39" s="20"/>
      <c r="AV39" s="20" t="s">
        <v>154</v>
      </c>
      <c r="AW39" s="20"/>
      <c r="AX39" s="20" t="s">
        <v>154</v>
      </c>
      <c r="AY39" s="20"/>
      <c r="AZ39" s="20" t="s">
        <v>154</v>
      </c>
      <c r="BA39" s="20"/>
      <c r="BB39" s="20" t="s">
        <v>154</v>
      </c>
      <c r="BC39" s="20"/>
      <c r="BD39" s="63"/>
      <c r="BE39" s="64"/>
      <c r="BF39" s="20" t="s">
        <v>154</v>
      </c>
      <c r="BG39" s="20"/>
      <c r="BH39" s="20" t="s">
        <v>154</v>
      </c>
      <c r="BI39" s="20"/>
      <c r="BJ39" s="63"/>
      <c r="BK39" s="64"/>
      <c r="BL39" s="20" t="s">
        <v>154</v>
      </c>
      <c r="BM39" s="20"/>
      <c r="BN39" s="63"/>
      <c r="BO39" s="64"/>
      <c r="BP39" s="20"/>
      <c r="BQ39" s="20"/>
      <c r="BR39" s="20"/>
      <c r="BS39" s="20"/>
      <c r="BT39" s="20"/>
      <c r="BU39" s="48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32"/>
      <c r="DC39" s="33"/>
      <c r="DD39" s="32"/>
      <c r="DE39" s="33"/>
      <c r="DF39" s="32"/>
      <c r="DG39" s="34"/>
    </row>
    <row r="40" spans="1:111" s="26" customFormat="1" x14ac:dyDescent="0.25">
      <c r="A40" s="29">
        <v>28</v>
      </c>
      <c r="B40" s="146" t="s">
        <v>148</v>
      </c>
      <c r="C40" s="147"/>
      <c r="D40" s="147"/>
      <c r="E40" s="147"/>
      <c r="F40" s="147"/>
      <c r="G40" s="148"/>
      <c r="H40" s="146" t="s">
        <v>149</v>
      </c>
      <c r="I40" s="147"/>
      <c r="J40" s="147"/>
      <c r="K40" s="147"/>
      <c r="L40" s="148"/>
      <c r="M40" s="146" t="s">
        <v>150</v>
      </c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8"/>
      <c r="Z40" s="20" t="s">
        <v>155</v>
      </c>
      <c r="AA40" s="30"/>
      <c r="AB40" s="20" t="s">
        <v>155</v>
      </c>
      <c r="AC40" s="20"/>
      <c r="AD40" s="20" t="s">
        <v>154</v>
      </c>
      <c r="AE40" s="20"/>
      <c r="AF40" s="20" t="s">
        <v>154</v>
      </c>
      <c r="AG40" s="20"/>
      <c r="AH40" s="20" t="s">
        <v>155</v>
      </c>
      <c r="AI40" s="20"/>
      <c r="AJ40" s="20" t="s">
        <v>155</v>
      </c>
      <c r="AK40" s="20"/>
      <c r="AL40" s="20" t="s">
        <v>154</v>
      </c>
      <c r="AM40" s="20"/>
      <c r="AN40" s="20" t="s">
        <v>155</v>
      </c>
      <c r="AO40" s="20"/>
      <c r="AP40" s="20" t="s">
        <v>155</v>
      </c>
      <c r="AQ40" s="20"/>
      <c r="AR40" s="20" t="s">
        <v>155</v>
      </c>
      <c r="AS40" s="20"/>
      <c r="AT40" s="20" t="s">
        <v>154</v>
      </c>
      <c r="AU40" s="20"/>
      <c r="AV40" s="20" t="s">
        <v>46</v>
      </c>
      <c r="AW40" s="20"/>
      <c r="AX40" s="20" t="s">
        <v>155</v>
      </c>
      <c r="AY40" s="30"/>
      <c r="AZ40" s="20" t="s">
        <v>155</v>
      </c>
      <c r="BA40" s="20"/>
      <c r="BB40" s="20" t="s">
        <v>155</v>
      </c>
      <c r="BC40" s="20"/>
      <c r="BD40" s="63"/>
      <c r="BE40" s="64"/>
      <c r="BF40" s="20" t="s">
        <v>46</v>
      </c>
      <c r="BG40" s="20"/>
      <c r="BH40" s="20" t="s">
        <v>46</v>
      </c>
      <c r="BI40" s="20"/>
      <c r="BJ40" s="63"/>
      <c r="BK40" s="64"/>
      <c r="BL40" s="20" t="s">
        <v>154</v>
      </c>
      <c r="BM40" s="20"/>
      <c r="BN40" s="63"/>
      <c r="BO40" s="64"/>
      <c r="BP40" s="20"/>
      <c r="BQ40" s="20"/>
      <c r="BR40" s="20"/>
      <c r="BS40" s="20"/>
      <c r="BT40" s="20"/>
      <c r="BU40" s="3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76"/>
      <c r="DC40" s="77"/>
      <c r="DD40" s="76">
        <f>COUNTIF(Z40:CO40,"CE")</f>
        <v>3</v>
      </c>
      <c r="DE40" s="77"/>
      <c r="DF40" s="76">
        <f>COUNTIF(Z40:CO40,"F")</f>
        <v>5</v>
      </c>
      <c r="DG40" s="78"/>
    </row>
    <row r="41" spans="1:111" s="26" customFormat="1" x14ac:dyDescent="0.25">
      <c r="A41" s="29">
        <v>29</v>
      </c>
      <c r="B41" s="146" t="s">
        <v>151</v>
      </c>
      <c r="C41" s="147"/>
      <c r="D41" s="147"/>
      <c r="E41" s="147"/>
      <c r="F41" s="147"/>
      <c r="G41" s="148"/>
      <c r="H41" s="146" t="s">
        <v>152</v>
      </c>
      <c r="I41" s="147"/>
      <c r="J41" s="147"/>
      <c r="K41" s="147"/>
      <c r="L41" s="148"/>
      <c r="M41" s="146" t="s">
        <v>153</v>
      </c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8"/>
      <c r="Z41" s="20" t="s">
        <v>155</v>
      </c>
      <c r="AA41" s="20"/>
      <c r="AB41" s="20" t="s">
        <v>155</v>
      </c>
      <c r="AC41" s="20"/>
      <c r="AD41" s="20" t="s">
        <v>154</v>
      </c>
      <c r="AE41" s="20"/>
      <c r="AF41" s="20" t="s">
        <v>155</v>
      </c>
      <c r="AG41" s="20"/>
      <c r="AH41" s="20" t="s">
        <v>155</v>
      </c>
      <c r="AI41" s="20"/>
      <c r="AJ41" s="20" t="s">
        <v>154</v>
      </c>
      <c r="AK41" s="20"/>
      <c r="AL41" s="20" t="s">
        <v>154</v>
      </c>
      <c r="AM41" s="20"/>
      <c r="AN41" s="20" t="s">
        <v>155</v>
      </c>
      <c r="AO41" s="20"/>
      <c r="AP41" s="20" t="s">
        <v>155</v>
      </c>
      <c r="AQ41" s="20"/>
      <c r="AR41" s="20" t="s">
        <v>155</v>
      </c>
      <c r="AS41" s="20"/>
      <c r="AT41" s="20" t="s">
        <v>154</v>
      </c>
      <c r="AU41" s="20"/>
      <c r="AV41" s="20" t="s">
        <v>154</v>
      </c>
      <c r="AW41" s="20"/>
      <c r="AX41" s="20" t="s">
        <v>155</v>
      </c>
      <c r="AY41" s="20"/>
      <c r="AZ41" s="20" t="s">
        <v>46</v>
      </c>
      <c r="BA41" s="20"/>
      <c r="BB41" s="20" t="s">
        <v>154</v>
      </c>
      <c r="BC41" s="20"/>
      <c r="BD41" s="63"/>
      <c r="BE41" s="64"/>
      <c r="BF41" s="20" t="s">
        <v>46</v>
      </c>
      <c r="BG41" s="20"/>
      <c r="BH41" s="20" t="s">
        <v>155</v>
      </c>
      <c r="BI41" s="20"/>
      <c r="BJ41" s="63"/>
      <c r="BK41" s="64"/>
      <c r="BL41" s="20" t="s">
        <v>154</v>
      </c>
      <c r="BM41" s="20"/>
      <c r="BN41" s="63"/>
      <c r="BO41" s="64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76"/>
      <c r="DC41" s="77"/>
      <c r="DD41" s="76">
        <f>COUNTIF(Z41:CO41,"CE")</f>
        <v>2</v>
      </c>
      <c r="DE41" s="77"/>
      <c r="DF41" s="76">
        <f>COUNTIF(Z41:CO41,"F")</f>
        <v>7</v>
      </c>
      <c r="DG41" s="78"/>
    </row>
    <row r="42" spans="1:111" s="26" customFormat="1" x14ac:dyDescent="0.25">
      <c r="A42" s="29">
        <v>30</v>
      </c>
      <c r="B42" s="149" t="s">
        <v>185</v>
      </c>
      <c r="C42" s="150"/>
      <c r="D42" s="150"/>
      <c r="E42" s="150"/>
      <c r="F42" s="150"/>
      <c r="G42" s="151"/>
      <c r="H42" s="149" t="s">
        <v>158</v>
      </c>
      <c r="I42" s="150"/>
      <c r="J42" s="150"/>
      <c r="K42" s="150"/>
      <c r="L42" s="151"/>
      <c r="M42" s="149" t="s">
        <v>159</v>
      </c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1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5"/>
      <c r="AO42" s="20"/>
      <c r="AP42" s="20"/>
      <c r="AQ42" s="20"/>
      <c r="AR42" s="20" t="s">
        <v>155</v>
      </c>
      <c r="AS42" s="20"/>
      <c r="AT42" s="20" t="s">
        <v>154</v>
      </c>
      <c r="AU42" s="20"/>
      <c r="AV42" s="20" t="s">
        <v>154</v>
      </c>
      <c r="AW42" s="20"/>
      <c r="AX42" s="20" t="s">
        <v>154</v>
      </c>
      <c r="AY42" s="20"/>
      <c r="AZ42" s="20" t="s">
        <v>154</v>
      </c>
      <c r="BA42" s="20"/>
      <c r="BB42" s="20" t="s">
        <v>154</v>
      </c>
      <c r="BC42" s="20"/>
      <c r="BD42" s="65"/>
      <c r="BE42" s="66"/>
      <c r="BF42" s="20" t="s">
        <v>154</v>
      </c>
      <c r="BG42" s="20"/>
      <c r="BH42" s="20" t="s">
        <v>154</v>
      </c>
      <c r="BI42" s="20"/>
      <c r="BJ42" s="65"/>
      <c r="BK42" s="66"/>
      <c r="BL42" s="20" t="s">
        <v>154</v>
      </c>
      <c r="BM42" s="20"/>
      <c r="BN42" s="65"/>
      <c r="BO42" s="66"/>
      <c r="BP42" s="20"/>
      <c r="BQ42" s="20"/>
      <c r="BR42" s="20"/>
      <c r="BS42" s="20"/>
      <c r="BT42" s="20"/>
      <c r="BU42" s="3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32"/>
      <c r="DC42" s="33"/>
      <c r="DD42" s="32"/>
      <c r="DE42" s="33"/>
      <c r="DF42" s="76">
        <f t="shared" ref="DF42" si="2">COUNTIF(Z42:CO42,"F")</f>
        <v>8</v>
      </c>
      <c r="DG42" s="78"/>
    </row>
    <row r="43" spans="1:111" x14ac:dyDescent="0.25">
      <c r="A43" s="7" t="s">
        <v>47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20" t="s">
        <v>156</v>
      </c>
      <c r="AA43" s="20"/>
      <c r="AB43" s="20" t="s">
        <v>156</v>
      </c>
      <c r="AC43" s="20"/>
      <c r="AD43" s="20" t="s">
        <v>156</v>
      </c>
      <c r="AE43" s="20"/>
      <c r="AF43" s="20" t="s">
        <v>156</v>
      </c>
      <c r="AG43" s="20"/>
      <c r="AH43" s="20" t="s">
        <v>156</v>
      </c>
      <c r="AI43" s="20"/>
      <c r="AJ43" s="20" t="s">
        <v>156</v>
      </c>
      <c r="AK43" s="20"/>
      <c r="AL43" s="20" t="s">
        <v>156</v>
      </c>
      <c r="AM43" s="20"/>
      <c r="AN43" s="25" t="s">
        <v>156</v>
      </c>
      <c r="AO43" s="20"/>
      <c r="AP43" s="20" t="s">
        <v>156</v>
      </c>
      <c r="AQ43" s="22"/>
      <c r="AR43" s="22" t="s">
        <v>156</v>
      </c>
      <c r="AS43" s="22"/>
      <c r="AT43" s="22" t="s">
        <v>156</v>
      </c>
      <c r="AU43" s="22"/>
      <c r="AV43" s="22" t="s">
        <v>156</v>
      </c>
      <c r="AW43" s="22"/>
      <c r="AX43" s="22" t="s">
        <v>156</v>
      </c>
      <c r="AY43" s="22"/>
      <c r="AZ43" s="22" t="s">
        <v>156</v>
      </c>
      <c r="BA43" s="22"/>
      <c r="BB43" s="22" t="s">
        <v>156</v>
      </c>
      <c r="BC43" s="22"/>
      <c r="BD43" s="22"/>
      <c r="BE43" s="22"/>
      <c r="BF43" s="22" t="s">
        <v>156</v>
      </c>
      <c r="BG43" s="22"/>
      <c r="BH43" s="22" t="s">
        <v>156</v>
      </c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83">
        <f>COUNTIF(Z43:CO43,"E")</f>
        <v>0</v>
      </c>
      <c r="DC43" s="84"/>
      <c r="DD43" s="83">
        <f>COUNTIF(Z43:CO43,"F")</f>
        <v>0</v>
      </c>
      <c r="DE43" s="84"/>
      <c r="DF43" s="83">
        <f>DB43+DD43</f>
        <v>0</v>
      </c>
      <c r="DG43" s="85"/>
    </row>
    <row r="44" spans="1:111" s="19" customFormat="1" x14ac:dyDescent="0.25">
      <c r="A44" s="79" t="s">
        <v>45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</row>
    <row r="45" spans="1:111" s="19" customFormat="1" x14ac:dyDescent="0.25">
      <c r="A45" s="80" t="s">
        <v>50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2"/>
    </row>
    <row r="46" spans="1:111" x14ac:dyDescent="0.25">
      <c r="A46" s="12" t="s">
        <v>13</v>
      </c>
      <c r="F46" s="12" t="s">
        <v>14</v>
      </c>
    </row>
  </sheetData>
  <sortState xmlns:xlrd2="http://schemas.microsoft.com/office/spreadsheetml/2017/richdata2" ref="M13:Y42">
    <sortCondition ref="M13"/>
  </sortState>
  <mergeCells count="249">
    <mergeCell ref="CR11:CS11"/>
    <mergeCell ref="CT11:CU11"/>
    <mergeCell ref="CV11:CW11"/>
    <mergeCell ref="CX11:CY11"/>
    <mergeCell ref="CZ11:DA11"/>
    <mergeCell ref="BV9:BW9"/>
    <mergeCell ref="BV11:BW11"/>
    <mergeCell ref="BX11:BY11"/>
    <mergeCell ref="BZ11:CA11"/>
    <mergeCell ref="CB11:CC11"/>
    <mergeCell ref="CD11:CE11"/>
    <mergeCell ref="CF11:CG11"/>
    <mergeCell ref="CH11:CI11"/>
    <mergeCell ref="CJ11:CK11"/>
    <mergeCell ref="B33:G33"/>
    <mergeCell ref="B34:G34"/>
    <mergeCell ref="F9:AV9"/>
    <mergeCell ref="B14:G14"/>
    <mergeCell ref="B15:G15"/>
    <mergeCell ref="AN11:AO11"/>
    <mergeCell ref="M15:Y15"/>
    <mergeCell ref="BN13:BO42"/>
    <mergeCell ref="CP11:CQ11"/>
    <mergeCell ref="B35:G35"/>
    <mergeCell ref="B36:G36"/>
    <mergeCell ref="B37:G37"/>
    <mergeCell ref="B38:G38"/>
    <mergeCell ref="B39:G39"/>
    <mergeCell ref="B40:G40"/>
    <mergeCell ref="B41:G41"/>
    <mergeCell ref="B42:G42"/>
    <mergeCell ref="H35:L35"/>
    <mergeCell ref="H36:L36"/>
    <mergeCell ref="H37:L37"/>
    <mergeCell ref="H38:L38"/>
    <mergeCell ref="H39:L39"/>
    <mergeCell ref="H40:L40"/>
    <mergeCell ref="H41:L41"/>
    <mergeCell ref="H42:L42"/>
    <mergeCell ref="DB40:DC40"/>
    <mergeCell ref="DD40:DE40"/>
    <mergeCell ref="DF40:DG40"/>
    <mergeCell ref="DB41:DC41"/>
    <mergeCell ref="DD41:DE41"/>
    <mergeCell ref="DF41:DG41"/>
    <mergeCell ref="DF42:DG42"/>
    <mergeCell ref="H24:L24"/>
    <mergeCell ref="H25:L25"/>
    <mergeCell ref="H26:L26"/>
    <mergeCell ref="H27:L27"/>
    <mergeCell ref="H28:L28"/>
    <mergeCell ref="H29:L29"/>
    <mergeCell ref="H30:L30"/>
    <mergeCell ref="M35:Y35"/>
    <mergeCell ref="M36:Y36"/>
    <mergeCell ref="DF37:DG37"/>
    <mergeCell ref="DD37:DE37"/>
    <mergeCell ref="M37:Y37"/>
    <mergeCell ref="M38:Y38"/>
    <mergeCell ref="M39:Y39"/>
    <mergeCell ref="M40:Y40"/>
    <mergeCell ref="M41:Y41"/>
    <mergeCell ref="M42:Y42"/>
    <mergeCell ref="DB33:DC33"/>
    <mergeCell ref="DD33:DE33"/>
    <mergeCell ref="DF33:DG33"/>
    <mergeCell ref="DB34:DC34"/>
    <mergeCell ref="DD34:DE34"/>
    <mergeCell ref="DF34:DG34"/>
    <mergeCell ref="H33:L33"/>
    <mergeCell ref="H34:L34"/>
    <mergeCell ref="M34:Y34"/>
    <mergeCell ref="M33:Y33"/>
    <mergeCell ref="A10:A12"/>
    <mergeCell ref="AF11:AG11"/>
    <mergeCell ref="AH11:AI11"/>
    <mergeCell ref="Z10:DG10"/>
    <mergeCell ref="Z11:AA11"/>
    <mergeCell ref="AB11:AC11"/>
    <mergeCell ref="B20:G20"/>
    <mergeCell ref="DF17:DG17"/>
    <mergeCell ref="DB18:DC18"/>
    <mergeCell ref="DD18:DE18"/>
    <mergeCell ref="DF18:DG18"/>
    <mergeCell ref="DB19:DC19"/>
    <mergeCell ref="DF20:DG20"/>
    <mergeCell ref="DB17:DC17"/>
    <mergeCell ref="DD17:DE17"/>
    <mergeCell ref="DD19:DE19"/>
    <mergeCell ref="H13:L13"/>
    <mergeCell ref="H14:L14"/>
    <mergeCell ref="H15:L15"/>
    <mergeCell ref="H16:L16"/>
    <mergeCell ref="H17:L17"/>
    <mergeCell ref="H18:L18"/>
    <mergeCell ref="B10:G12"/>
    <mergeCell ref="B13:G13"/>
    <mergeCell ref="A7:W7"/>
    <mergeCell ref="H19:L19"/>
    <mergeCell ref="M20:Y20"/>
    <mergeCell ref="M21:Y21"/>
    <mergeCell ref="DB14:DC14"/>
    <mergeCell ref="DD14:DE14"/>
    <mergeCell ref="T1:CL6"/>
    <mergeCell ref="CM1:DG6"/>
    <mergeCell ref="DF13:DG13"/>
    <mergeCell ref="AJ11:AK11"/>
    <mergeCell ref="BQ7:CL7"/>
    <mergeCell ref="AL11:AM11"/>
    <mergeCell ref="CN11:CO11"/>
    <mergeCell ref="H10:Y12"/>
    <mergeCell ref="A6:R6"/>
    <mergeCell ref="A8:D8"/>
    <mergeCell ref="E8:G8"/>
    <mergeCell ref="H8:J8"/>
    <mergeCell ref="T8:W8"/>
    <mergeCell ref="L8:S8"/>
    <mergeCell ref="X8:DG8"/>
    <mergeCell ref="A9:E9"/>
    <mergeCell ref="M13:Y13"/>
    <mergeCell ref="M14:Y14"/>
    <mergeCell ref="AW9:BO9"/>
    <mergeCell ref="BP9:BU9"/>
    <mergeCell ref="CL9:CM9"/>
    <mergeCell ref="BL7:BP7"/>
    <mergeCell ref="CM7:DG7"/>
    <mergeCell ref="CN9:DG9"/>
    <mergeCell ref="AD11:AE11"/>
    <mergeCell ref="CL11:CM11"/>
    <mergeCell ref="AV11:AW11"/>
    <mergeCell ref="BL11:BM11"/>
    <mergeCell ref="BN11:BO11"/>
    <mergeCell ref="X7:AV7"/>
    <mergeCell ref="AX11:AY11"/>
    <mergeCell ref="AZ11:BA11"/>
    <mergeCell ref="BB11:BC11"/>
    <mergeCell ref="BD11:BE11"/>
    <mergeCell ref="BF11:BG11"/>
    <mergeCell ref="BH11:BI11"/>
    <mergeCell ref="BJ11:BK11"/>
    <mergeCell ref="BR11:BS11"/>
    <mergeCell ref="BT11:BU11"/>
    <mergeCell ref="AP11:AQ11"/>
    <mergeCell ref="AR11:AS11"/>
    <mergeCell ref="AW7:BK7"/>
    <mergeCell ref="A44:DG44"/>
    <mergeCell ref="A45:DG45"/>
    <mergeCell ref="DB43:DC43"/>
    <mergeCell ref="DD43:DE43"/>
    <mergeCell ref="DF43:DG43"/>
    <mergeCell ref="B25:G25"/>
    <mergeCell ref="B26:G26"/>
    <mergeCell ref="B27:G27"/>
    <mergeCell ref="B28:G28"/>
    <mergeCell ref="DF28:DG28"/>
    <mergeCell ref="B29:G29"/>
    <mergeCell ref="DB29:DC29"/>
    <mergeCell ref="DD29:DE29"/>
    <mergeCell ref="B31:G31"/>
    <mergeCell ref="DB31:DC31"/>
    <mergeCell ref="DD31:DE31"/>
    <mergeCell ref="DF31:DG31"/>
    <mergeCell ref="B32:G32"/>
    <mergeCell ref="DB32:DC32"/>
    <mergeCell ref="DD32:DE32"/>
    <mergeCell ref="DF32:DG32"/>
    <mergeCell ref="H32:L32"/>
    <mergeCell ref="H31:L31"/>
    <mergeCell ref="M31:Y31"/>
    <mergeCell ref="DD13:DE13"/>
    <mergeCell ref="DF19:DG19"/>
    <mergeCell ref="DB28:DC28"/>
    <mergeCell ref="DB27:DC27"/>
    <mergeCell ref="DF29:DG29"/>
    <mergeCell ref="DF14:DG14"/>
    <mergeCell ref="DB15:DC15"/>
    <mergeCell ref="DD15:DE15"/>
    <mergeCell ref="DF15:DG15"/>
    <mergeCell ref="B30:G30"/>
    <mergeCell ref="DB30:DC30"/>
    <mergeCell ref="DD30:DE30"/>
    <mergeCell ref="DF30:DG30"/>
    <mergeCell ref="DB25:DC25"/>
    <mergeCell ref="DD25:DE25"/>
    <mergeCell ref="B24:G24"/>
    <mergeCell ref="B22:G22"/>
    <mergeCell ref="B23:G23"/>
    <mergeCell ref="M28:Y28"/>
    <mergeCell ref="M29:Y29"/>
    <mergeCell ref="M30:Y30"/>
    <mergeCell ref="DF27:DG27"/>
    <mergeCell ref="DF26:DG26"/>
    <mergeCell ref="DF24:DG24"/>
    <mergeCell ref="DF25:DG25"/>
    <mergeCell ref="M25:Y25"/>
    <mergeCell ref="M26:Y26"/>
    <mergeCell ref="M27:Y27"/>
    <mergeCell ref="DB26:DC26"/>
    <mergeCell ref="M22:Y22"/>
    <mergeCell ref="M23:Y23"/>
    <mergeCell ref="M24:Y24"/>
    <mergeCell ref="DD22:DE22"/>
    <mergeCell ref="B16:G16"/>
    <mergeCell ref="B17:G17"/>
    <mergeCell ref="B18:G18"/>
    <mergeCell ref="B19:G19"/>
    <mergeCell ref="DD28:DE28"/>
    <mergeCell ref="DD27:DE27"/>
    <mergeCell ref="DD26:DE26"/>
    <mergeCell ref="M16:Y16"/>
    <mergeCell ref="M17:Y17"/>
    <mergeCell ref="M18:Y18"/>
    <mergeCell ref="DD16:DE16"/>
    <mergeCell ref="DB20:DC20"/>
    <mergeCell ref="DD20:DE20"/>
    <mergeCell ref="DB21:DC21"/>
    <mergeCell ref="DD21:DE21"/>
    <mergeCell ref="DD24:DE24"/>
    <mergeCell ref="DB16:DC16"/>
    <mergeCell ref="DB22:DC22"/>
    <mergeCell ref="DB24:DC24"/>
    <mergeCell ref="M19:Y19"/>
    <mergeCell ref="DB23:DC23"/>
    <mergeCell ref="DD23:DE23"/>
    <mergeCell ref="B21:G21"/>
    <mergeCell ref="AT11:AU11"/>
    <mergeCell ref="BP11:BQ11"/>
    <mergeCell ref="DB11:DG11"/>
    <mergeCell ref="DB12:DC12"/>
    <mergeCell ref="DD12:DE12"/>
    <mergeCell ref="DF12:DG12"/>
    <mergeCell ref="BD13:BE42"/>
    <mergeCell ref="BJ13:BK42"/>
    <mergeCell ref="H20:L20"/>
    <mergeCell ref="H21:L21"/>
    <mergeCell ref="H22:L22"/>
    <mergeCell ref="H23:L23"/>
    <mergeCell ref="DF16:DG16"/>
    <mergeCell ref="DB35:DC35"/>
    <mergeCell ref="DD35:DE35"/>
    <mergeCell ref="DF35:DG35"/>
    <mergeCell ref="M32:Y32"/>
    <mergeCell ref="DF21:DG21"/>
    <mergeCell ref="DF22:DG22"/>
    <mergeCell ref="DF23:DG23"/>
    <mergeCell ref="DB36:DC36"/>
    <mergeCell ref="DD36:DE36"/>
    <mergeCell ref="DF36:DG36"/>
    <mergeCell ref="DB13:DC13"/>
  </mergeCells>
  <phoneticPr fontId="3" type="noConversion"/>
  <conditionalFormatting sqref="Z13:BD13 BF13:BJ13 BL13:BN13 Z14:BC42 BF14:BI42 BL14:BM42 BP41:BS41 BP37:BS37 BP33:BS34 BP29:BS30 BP27:BS27 BP25:BS25 BP23:BS23 BP20:BS21 BP17:BS17 BP14:BS15 CL16 CL18:CL19 CL22 CL24 CL26 CL28 CL31:CL32 CL35:CL36 CL38:CL40 CL42 CL13 BP13:BV13 BP42:BV42 BP38:BV40 BP35:BV36 BP31:BV32 BP28:BV28 BP26:BV26 BP24:BV24 BP22:BV22 BP18:BV19 BP16:BV16">
    <cfRule type="containsText" dxfId="29" priority="22" operator="containsText" text="F">
      <formula>NOT(ISERROR(SEARCH("F",Z13)))</formula>
    </cfRule>
    <cfRule type="containsText" dxfId="28" priority="23" operator="containsText" text="E">
      <formula>NOT(ISERROR(SEARCH("E",Z13)))</formula>
    </cfRule>
    <cfRule type="containsText" dxfId="27" priority="24" operator="containsText" text="A">
      <formula>NOT(ISERROR(SEARCH("A",Z13)))</formula>
    </cfRule>
  </conditionalFormatting>
  <conditionalFormatting sqref="CN13:CO42 CR13:CS42 CV13:CW42 CZ13:DA42">
    <cfRule type="containsText" dxfId="26" priority="26" operator="containsText" text="F">
      <formula>NOT(ISERROR(SEARCH("F",CN13)))</formula>
    </cfRule>
    <cfRule type="containsText" dxfId="25" priority="27" operator="containsText" text="E">
      <formula>NOT(ISERROR(SEARCH("E",CN13)))</formula>
    </cfRule>
    <cfRule type="containsText" dxfId="24" priority="28" operator="containsText" text="A">
      <formula>NOT(ISERROR(SEARCH("A",CN13)))</formula>
    </cfRule>
  </conditionalFormatting>
  <conditionalFormatting sqref="DF13:DG42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P13 CP42 CP38:CP40 CP35:CP36 CP31:CP32 CP28 CP26 CP24 CP22 CP18:CP19 CP16">
    <cfRule type="containsText" dxfId="23" priority="19" operator="containsText" text="F">
      <formula>NOT(ISERROR(SEARCH("F",CP13)))</formula>
    </cfRule>
    <cfRule type="containsText" dxfId="22" priority="20" operator="containsText" text="E">
      <formula>NOT(ISERROR(SEARCH("E",CP13)))</formula>
    </cfRule>
    <cfRule type="containsText" dxfId="21" priority="21" operator="containsText" text="A">
      <formula>NOT(ISERROR(SEARCH("A",CP13)))</formula>
    </cfRule>
  </conditionalFormatting>
  <conditionalFormatting sqref="CT13 CT42 CT38:CT40 CT35:CT36 CT31:CT32 CT28 CT26 CT24 CT22 CT18:CT19 CT16">
    <cfRule type="containsText" dxfId="20" priority="16" operator="containsText" text="F">
      <formula>NOT(ISERROR(SEARCH("F",CT13)))</formula>
    </cfRule>
    <cfRule type="containsText" dxfId="19" priority="17" operator="containsText" text="E">
      <formula>NOT(ISERROR(SEARCH("E",CT13)))</formula>
    </cfRule>
    <cfRule type="containsText" dxfId="18" priority="18" operator="containsText" text="A">
      <formula>NOT(ISERROR(SEARCH("A",CT13)))</formula>
    </cfRule>
  </conditionalFormatting>
  <conditionalFormatting sqref="CX13 CX42 CX38:CX40 CX35:CX36 CX31:CX32 CX28 CX26 CX24 CX22 CX18:CX19 CX16">
    <cfRule type="containsText" dxfId="17" priority="13" operator="containsText" text="F">
      <formula>NOT(ISERROR(SEARCH("F",CX13)))</formula>
    </cfRule>
    <cfRule type="containsText" dxfId="16" priority="14" operator="containsText" text="E">
      <formula>NOT(ISERROR(SEARCH("E",CX13)))</formula>
    </cfRule>
    <cfRule type="containsText" dxfId="15" priority="15" operator="containsText" text="A">
      <formula>NOT(ISERROR(SEARCH("A",CX13)))</formula>
    </cfRule>
  </conditionalFormatting>
  <conditionalFormatting sqref="BX13:BY42 CB13:CC42 CF13:CG42 CJ13:CK42">
    <cfRule type="containsText" dxfId="11" priority="10" operator="containsText" text="F">
      <formula>NOT(ISERROR(SEARCH("F",BX13)))</formula>
    </cfRule>
    <cfRule type="containsText" dxfId="10" priority="11" operator="containsText" text="E">
      <formula>NOT(ISERROR(SEARCH("E",BX13)))</formula>
    </cfRule>
    <cfRule type="containsText" dxfId="9" priority="12" operator="containsText" text="A">
      <formula>NOT(ISERROR(SEARCH("A",BX13)))</formula>
    </cfRule>
  </conditionalFormatting>
  <conditionalFormatting sqref="BZ13 BZ42 BZ38:BZ40 BZ35:BZ36 BZ31:BZ32 BZ28 BZ26 BZ24 BZ22 BZ18:BZ19 BZ16">
    <cfRule type="containsText" dxfId="8" priority="7" operator="containsText" text="F">
      <formula>NOT(ISERROR(SEARCH("F",BZ13)))</formula>
    </cfRule>
    <cfRule type="containsText" dxfId="7" priority="8" operator="containsText" text="E">
      <formula>NOT(ISERROR(SEARCH("E",BZ13)))</formula>
    </cfRule>
    <cfRule type="containsText" dxfId="6" priority="9" operator="containsText" text="A">
      <formula>NOT(ISERROR(SEARCH("A",BZ13)))</formula>
    </cfRule>
  </conditionalFormatting>
  <conditionalFormatting sqref="CD13 CD42 CD38:CD40 CD35:CD36 CD31:CD32 CD28 CD26 CD24 CD22 CD18:CD19 CD16">
    <cfRule type="containsText" dxfId="5" priority="4" operator="containsText" text="F">
      <formula>NOT(ISERROR(SEARCH("F",CD13)))</formula>
    </cfRule>
    <cfRule type="containsText" dxfId="4" priority="5" operator="containsText" text="E">
      <formula>NOT(ISERROR(SEARCH("E",CD13)))</formula>
    </cfRule>
    <cfRule type="containsText" dxfId="3" priority="6" operator="containsText" text="A">
      <formula>NOT(ISERROR(SEARCH("A",CD13)))</formula>
    </cfRule>
  </conditionalFormatting>
  <conditionalFormatting sqref="CH13 CH42 CH38:CH40 CH35:CH36 CH31:CH32 CH28 CH26 CH24 CH22 CH18:CH19 CH16">
    <cfRule type="containsText" dxfId="2" priority="1" operator="containsText" text="F">
      <formula>NOT(ISERROR(SEARCH("F",CH13)))</formula>
    </cfRule>
    <cfRule type="containsText" dxfId="1" priority="2" operator="containsText" text="E">
      <formula>NOT(ISERROR(SEARCH("E",CH13)))</formula>
    </cfRule>
    <cfRule type="containsText" dxfId="0" priority="3" operator="containsText" text="A">
      <formula>NOT(ISERROR(SEARCH("A",CH13)))</formula>
    </cfRule>
  </conditionalFormatting>
  <pageMargins left="0.25" right="0.25" top="0.75" bottom="0.75" header="0.3" footer="0.3"/>
  <pageSetup scale="43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547A9-FE29-4A27-8C6B-4FED9C27B2FA}">
  <sheetPr>
    <pageSetUpPr fitToPage="1"/>
  </sheetPr>
  <dimension ref="A1:BT50"/>
  <sheetViews>
    <sheetView topLeftCell="H1" zoomScaleNormal="100" workbookViewId="0">
      <pane xSplit="18" ySplit="12" topLeftCell="AC13" activePane="bottomRight" state="frozen"/>
      <selection activeCell="H1" sqref="H1"/>
      <selection pane="topRight" activeCell="Z1" sqref="Z1"/>
      <selection pane="bottomLeft" activeCell="H13" sqref="H13"/>
      <selection pane="bottomRight" activeCell="BG36" sqref="BG36"/>
    </sheetView>
  </sheetViews>
  <sheetFormatPr baseColWidth="10" defaultColWidth="11.44140625" defaultRowHeight="14.4" x14ac:dyDescent="0.25"/>
  <cols>
    <col min="1" max="1" width="5.6640625" style="12" customWidth="1"/>
    <col min="2" max="7" width="2.77734375" style="12" customWidth="1"/>
    <col min="8" max="12" width="4.109375" style="12" customWidth="1"/>
    <col min="13" max="19" width="2.109375" style="12" customWidth="1"/>
    <col min="20" max="20" width="0.88671875" style="12" customWidth="1"/>
    <col min="21" max="22" width="2.109375" style="12" customWidth="1"/>
    <col min="23" max="23" width="1.109375" style="12" customWidth="1"/>
    <col min="24" max="24" width="2.33203125" style="12" customWidth="1"/>
    <col min="25" max="25" width="1.44140625" style="12" customWidth="1"/>
    <col min="26" max="28" width="3.5546875" style="12" customWidth="1"/>
    <col min="29" max="35" width="3.33203125" style="12" customWidth="1"/>
    <col min="36" max="36" width="3.33203125" style="16" customWidth="1"/>
    <col min="37" max="37" width="2.5546875" style="16" customWidth="1"/>
    <col min="38" max="39" width="3.33203125" style="16" customWidth="1"/>
    <col min="40" max="40" width="3.33203125" style="12" customWidth="1"/>
    <col min="41" max="43" width="3.33203125" style="16" customWidth="1"/>
    <col min="44" max="45" width="3.6640625" style="16" customWidth="1"/>
    <col min="46" max="61" width="3.33203125" style="16" customWidth="1"/>
    <col min="62" max="63" width="3.33203125" style="12" customWidth="1"/>
    <col min="64" max="65" width="3.6640625" style="12" customWidth="1"/>
    <col min="66" max="69" width="2.6640625" style="12" customWidth="1"/>
    <col min="70" max="70" width="4.88671875" style="12" customWidth="1"/>
    <col min="71" max="71" width="2.33203125" style="12" customWidth="1"/>
    <col min="72" max="72" width="8.44140625" style="12" customWidth="1"/>
    <col min="73" max="73" width="13" style="12" customWidth="1"/>
    <col min="74" max="208" width="8.44140625" style="12" customWidth="1"/>
    <col min="209" max="16384" width="11.44140625" style="12"/>
  </cols>
  <sheetData>
    <row r="1" spans="1:72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1"/>
      <c r="T1" s="109" t="s">
        <v>48</v>
      </c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1"/>
      <c r="BK1" s="118" t="s">
        <v>0</v>
      </c>
      <c r="BL1" s="118"/>
      <c r="BM1" s="118"/>
      <c r="BN1" s="118"/>
      <c r="BO1" s="118"/>
      <c r="BP1" s="118"/>
      <c r="BQ1" s="118"/>
      <c r="BR1" s="118"/>
      <c r="BS1" s="118"/>
    </row>
    <row r="2" spans="1:72" x14ac:dyDescent="0.25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12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4"/>
      <c r="BK2" s="118"/>
      <c r="BL2" s="118"/>
      <c r="BM2" s="118"/>
      <c r="BN2" s="118"/>
      <c r="BO2" s="118"/>
      <c r="BP2" s="118"/>
      <c r="BQ2" s="118"/>
      <c r="BR2" s="118"/>
      <c r="BS2" s="118"/>
    </row>
    <row r="3" spans="1:72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T3" s="112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4"/>
      <c r="BK3" s="118"/>
      <c r="BL3" s="118"/>
      <c r="BM3" s="118"/>
      <c r="BN3" s="118"/>
      <c r="BO3" s="118"/>
      <c r="BP3" s="118"/>
      <c r="BQ3" s="118"/>
      <c r="BR3" s="118"/>
      <c r="BS3" s="118"/>
    </row>
    <row r="4" spans="1:72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  <c r="T4" s="112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4"/>
      <c r="BK4" s="118"/>
      <c r="BL4" s="118"/>
      <c r="BM4" s="118"/>
      <c r="BN4" s="118"/>
      <c r="BO4" s="118"/>
      <c r="BP4" s="118"/>
      <c r="BQ4" s="118"/>
      <c r="BR4" s="118"/>
      <c r="BS4" s="118"/>
    </row>
    <row r="5" spans="1:72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  <c r="T5" s="112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4"/>
      <c r="BK5" s="118"/>
      <c r="BL5" s="118"/>
      <c r="BM5" s="118"/>
      <c r="BN5" s="118"/>
      <c r="BO5" s="118"/>
      <c r="BP5" s="118"/>
      <c r="BQ5" s="118"/>
      <c r="BR5" s="118"/>
      <c r="BS5" s="118"/>
    </row>
    <row r="6" spans="1:72" ht="15" thickBot="1" x14ac:dyDescent="0.3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7"/>
      <c r="T6" s="115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7"/>
      <c r="BK6" s="118"/>
      <c r="BL6" s="118"/>
      <c r="BM6" s="118"/>
      <c r="BN6" s="118"/>
      <c r="BO6" s="118"/>
      <c r="BP6" s="118"/>
      <c r="BQ6" s="118"/>
      <c r="BR6" s="118"/>
      <c r="BS6" s="118"/>
    </row>
    <row r="7" spans="1:72" x14ac:dyDescent="0.25">
      <c r="A7" s="105" t="s">
        <v>49</v>
      </c>
      <c r="B7" s="106"/>
      <c r="C7" s="106"/>
      <c r="D7" s="106"/>
      <c r="E7" s="106"/>
      <c r="F7" s="106"/>
      <c r="G7" s="106"/>
      <c r="H7" s="106"/>
      <c r="I7" s="106"/>
      <c r="J7" s="106"/>
      <c r="K7" s="107"/>
      <c r="L7" s="107"/>
      <c r="M7" s="107"/>
      <c r="N7" s="107"/>
      <c r="O7" s="107"/>
      <c r="P7" s="107"/>
      <c r="Q7" s="107"/>
      <c r="R7" s="107"/>
      <c r="S7" s="107"/>
      <c r="T7" s="106"/>
      <c r="U7" s="106"/>
      <c r="V7" s="106"/>
      <c r="W7" s="108"/>
      <c r="X7" s="100" t="s">
        <v>68</v>
      </c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2"/>
      <c r="AW7" s="119" t="s">
        <v>15</v>
      </c>
      <c r="AX7" s="120"/>
      <c r="AY7" s="121"/>
      <c r="AZ7" s="93">
        <v>122107</v>
      </c>
      <c r="BA7" s="94"/>
      <c r="BB7" s="94"/>
      <c r="BC7" s="94"/>
      <c r="BD7" s="95"/>
      <c r="BE7" s="119" t="s">
        <v>1</v>
      </c>
      <c r="BF7" s="120"/>
      <c r="BG7" s="120"/>
      <c r="BH7" s="120"/>
      <c r="BI7" s="120"/>
      <c r="BJ7" s="121"/>
      <c r="BK7" s="96">
        <v>3302147</v>
      </c>
      <c r="BL7" s="96"/>
      <c r="BM7" s="96"/>
      <c r="BN7" s="96"/>
      <c r="BO7" s="96"/>
      <c r="BP7" s="96"/>
      <c r="BQ7" s="96"/>
      <c r="BR7" s="96"/>
      <c r="BS7" s="96"/>
    </row>
    <row r="8" spans="1:72" x14ac:dyDescent="0.25">
      <c r="A8" s="130" t="s">
        <v>16</v>
      </c>
      <c r="B8" s="131"/>
      <c r="C8" s="131"/>
      <c r="D8" s="131"/>
      <c r="E8" s="132" t="s">
        <v>2</v>
      </c>
      <c r="F8" s="132"/>
      <c r="G8" s="132"/>
      <c r="H8" s="133" t="s">
        <v>44</v>
      </c>
      <c r="I8" s="133"/>
      <c r="J8" s="133"/>
      <c r="K8" s="18"/>
      <c r="L8" s="135" t="s">
        <v>3</v>
      </c>
      <c r="M8" s="135"/>
      <c r="N8" s="135"/>
      <c r="O8" s="135"/>
      <c r="P8" s="135"/>
      <c r="Q8" s="135"/>
      <c r="R8" s="135"/>
      <c r="S8" s="136"/>
      <c r="T8" s="134"/>
      <c r="U8" s="135"/>
      <c r="V8" s="135"/>
      <c r="W8" s="136"/>
      <c r="X8" s="76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77"/>
    </row>
    <row r="9" spans="1:72" x14ac:dyDescent="0.25">
      <c r="A9" s="138" t="s">
        <v>23</v>
      </c>
      <c r="B9" s="139"/>
      <c r="C9" s="139"/>
      <c r="D9" s="139"/>
      <c r="E9" s="139"/>
      <c r="F9" s="153" t="s">
        <v>43</v>
      </c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4"/>
      <c r="AW9" s="86" t="s">
        <v>4</v>
      </c>
      <c r="AX9" s="87"/>
      <c r="AY9" s="87"/>
      <c r="AZ9" s="87"/>
      <c r="BA9" s="87"/>
      <c r="BB9" s="87"/>
      <c r="BC9" s="88"/>
      <c r="BD9" s="89">
        <v>46055</v>
      </c>
      <c r="BE9" s="89"/>
      <c r="BF9" s="89"/>
      <c r="BG9" s="89"/>
      <c r="BH9" s="89"/>
      <c r="BI9" s="90"/>
      <c r="BJ9" s="91" t="s">
        <v>5</v>
      </c>
      <c r="BK9" s="92"/>
      <c r="BL9" s="97">
        <v>46265</v>
      </c>
      <c r="BM9" s="97"/>
      <c r="BN9" s="97"/>
      <c r="BO9" s="97"/>
      <c r="BP9" s="97"/>
      <c r="BQ9" s="97"/>
      <c r="BR9" s="97"/>
      <c r="BS9" s="97"/>
    </row>
    <row r="10" spans="1:72" x14ac:dyDescent="0.25">
      <c r="A10" s="142" t="s">
        <v>6</v>
      </c>
      <c r="B10" s="122" t="s">
        <v>28</v>
      </c>
      <c r="C10" s="123"/>
      <c r="D10" s="123"/>
      <c r="E10" s="123"/>
      <c r="F10" s="123"/>
      <c r="G10" s="123"/>
      <c r="H10" s="122" t="s">
        <v>7</v>
      </c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4"/>
      <c r="Z10" s="145" t="s">
        <v>8</v>
      </c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</row>
    <row r="11" spans="1:72" s="19" customFormat="1" x14ac:dyDescent="0.25">
      <c r="A11" s="143"/>
      <c r="B11" s="125"/>
      <c r="C11" s="126"/>
      <c r="D11" s="126"/>
      <c r="E11" s="126"/>
      <c r="F11" s="126"/>
      <c r="G11" s="126"/>
      <c r="H11" s="125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7"/>
      <c r="Z11" s="52" t="s">
        <v>186</v>
      </c>
      <c r="AA11" s="53"/>
      <c r="AB11" s="52" t="s">
        <v>173</v>
      </c>
      <c r="AC11" s="53"/>
      <c r="AD11" s="52" t="s">
        <v>174</v>
      </c>
      <c r="AE11" s="53"/>
      <c r="AF11" s="52" t="s">
        <v>175</v>
      </c>
      <c r="AG11" s="53"/>
      <c r="AH11" s="52" t="s">
        <v>176</v>
      </c>
      <c r="AI11" s="53"/>
      <c r="AJ11" s="52" t="s">
        <v>177</v>
      </c>
      <c r="AK11" s="53"/>
      <c r="AL11" s="52" t="s">
        <v>178</v>
      </c>
      <c r="AM11" s="53"/>
      <c r="AN11" s="52" t="s">
        <v>179</v>
      </c>
      <c r="AO11" s="53"/>
      <c r="AP11" s="52" t="s">
        <v>180</v>
      </c>
      <c r="AQ11" s="53"/>
      <c r="AR11" s="52" t="s">
        <v>181</v>
      </c>
      <c r="AS11" s="53"/>
      <c r="AT11" s="52" t="s">
        <v>182</v>
      </c>
      <c r="AU11" s="53"/>
      <c r="AV11" s="52" t="s">
        <v>183</v>
      </c>
      <c r="AW11" s="53"/>
      <c r="AX11" s="52" t="s">
        <v>184</v>
      </c>
      <c r="AY11" s="53"/>
      <c r="AZ11" s="98"/>
      <c r="BA11" s="99"/>
      <c r="BB11" s="98"/>
      <c r="BC11" s="99"/>
      <c r="BD11" s="98"/>
      <c r="BE11" s="99"/>
      <c r="BF11" s="98"/>
      <c r="BG11" s="99"/>
      <c r="BH11" s="98"/>
      <c r="BI11" s="99"/>
      <c r="BJ11" s="98"/>
      <c r="BK11" s="99"/>
      <c r="BL11" s="98"/>
      <c r="BM11" s="99"/>
      <c r="BN11" s="54" t="s">
        <v>9</v>
      </c>
      <c r="BO11" s="55"/>
      <c r="BP11" s="55"/>
      <c r="BQ11" s="55"/>
      <c r="BR11" s="55"/>
      <c r="BS11" s="56"/>
    </row>
    <row r="12" spans="1:72" s="19" customFormat="1" x14ac:dyDescent="0.25">
      <c r="A12" s="144"/>
      <c r="B12" s="86"/>
      <c r="C12" s="87"/>
      <c r="D12" s="87"/>
      <c r="E12" s="87"/>
      <c r="F12" s="87"/>
      <c r="G12" s="87"/>
      <c r="H12" s="86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8"/>
      <c r="Z12" s="20" t="s">
        <v>10</v>
      </c>
      <c r="AA12" s="20" t="s">
        <v>11</v>
      </c>
      <c r="AB12" s="20" t="s">
        <v>10</v>
      </c>
      <c r="AC12" s="20" t="s">
        <v>11</v>
      </c>
      <c r="AD12" s="21" t="s">
        <v>10</v>
      </c>
      <c r="AE12" s="22" t="s">
        <v>11</v>
      </c>
      <c r="AF12" s="21" t="s">
        <v>10</v>
      </c>
      <c r="AG12" s="22" t="s">
        <v>11</v>
      </c>
      <c r="AH12" s="22" t="s">
        <v>10</v>
      </c>
      <c r="AI12" s="22" t="s">
        <v>11</v>
      </c>
      <c r="AJ12" s="22" t="s">
        <v>10</v>
      </c>
      <c r="AK12" s="22" t="s">
        <v>11</v>
      </c>
      <c r="AL12" s="22" t="s">
        <v>10</v>
      </c>
      <c r="AM12" s="22" t="s">
        <v>11</v>
      </c>
      <c r="AN12" s="22" t="s">
        <v>10</v>
      </c>
      <c r="AO12" s="22" t="s">
        <v>11</v>
      </c>
      <c r="AP12" s="22" t="s">
        <v>10</v>
      </c>
      <c r="AQ12" s="22" t="s">
        <v>11</v>
      </c>
      <c r="AR12" s="22" t="s">
        <v>10</v>
      </c>
      <c r="AS12" s="22" t="s">
        <v>11</v>
      </c>
      <c r="AT12" s="22" t="s">
        <v>10</v>
      </c>
      <c r="AU12" s="22" t="s">
        <v>11</v>
      </c>
      <c r="AV12" s="22" t="s">
        <v>10</v>
      </c>
      <c r="AW12" s="22" t="s">
        <v>11</v>
      </c>
      <c r="AX12" s="22" t="s">
        <v>10</v>
      </c>
      <c r="AY12" s="22" t="s">
        <v>11</v>
      </c>
      <c r="AZ12" s="22" t="s">
        <v>10</v>
      </c>
      <c r="BA12" s="22" t="s">
        <v>11</v>
      </c>
      <c r="BB12" s="22" t="s">
        <v>10</v>
      </c>
      <c r="BC12" s="22" t="s">
        <v>11</v>
      </c>
      <c r="BD12" s="22" t="s">
        <v>10</v>
      </c>
      <c r="BE12" s="22" t="s">
        <v>11</v>
      </c>
      <c r="BF12" s="22" t="s">
        <v>10</v>
      </c>
      <c r="BG12" s="22" t="s">
        <v>11</v>
      </c>
      <c r="BH12" s="22" t="s">
        <v>10</v>
      </c>
      <c r="BI12" s="22" t="s">
        <v>11</v>
      </c>
      <c r="BJ12" s="22" t="s">
        <v>10</v>
      </c>
      <c r="BK12" s="22" t="s">
        <v>11</v>
      </c>
      <c r="BL12" s="22" t="s">
        <v>10</v>
      </c>
      <c r="BM12" s="22" t="s">
        <v>11</v>
      </c>
      <c r="BN12" s="57" t="s">
        <v>51</v>
      </c>
      <c r="BO12" s="58"/>
      <c r="BP12" s="57" t="s">
        <v>46</v>
      </c>
      <c r="BQ12" s="58"/>
      <c r="BR12" s="59" t="s">
        <v>12</v>
      </c>
      <c r="BS12" s="60"/>
    </row>
    <row r="13" spans="1:72" s="19" customFormat="1" ht="12.6" customHeight="1" x14ac:dyDescent="0.25">
      <c r="A13" s="23">
        <v>1</v>
      </c>
      <c r="B13" s="67" t="s">
        <v>69</v>
      </c>
      <c r="C13" s="68"/>
      <c r="D13" s="68"/>
      <c r="E13" s="68"/>
      <c r="F13" s="68"/>
      <c r="G13" s="69"/>
      <c r="H13" s="70" t="s">
        <v>70</v>
      </c>
      <c r="I13" s="71"/>
      <c r="J13" s="71"/>
      <c r="K13" s="71"/>
      <c r="L13" s="72"/>
      <c r="M13" s="70" t="s">
        <v>71</v>
      </c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2"/>
      <c r="Z13" s="22" t="s">
        <v>154</v>
      </c>
      <c r="AA13" s="30"/>
      <c r="AB13" s="22" t="s">
        <v>154</v>
      </c>
      <c r="AC13" s="30"/>
      <c r="AD13" s="22"/>
      <c r="AE13" s="30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4"/>
      <c r="BK13" s="24"/>
      <c r="BL13" s="22"/>
      <c r="BM13" s="22"/>
      <c r="BN13" s="83"/>
      <c r="BO13" s="84"/>
      <c r="BP13" s="83">
        <f>COUNTIF(Z13:BM13,"CE")</f>
        <v>0</v>
      </c>
      <c r="BQ13" s="84"/>
      <c r="BR13" s="83">
        <f t="shared" ref="BR13:BR15" si="0">COUNTIF(Z13:BM13,"F")</f>
        <v>2</v>
      </c>
      <c r="BS13" s="159"/>
      <c r="BT13" s="23">
        <f>SST!DF13</f>
        <v>18</v>
      </c>
    </row>
    <row r="14" spans="1:72" s="19" customFormat="1" ht="14.4" customHeight="1" x14ac:dyDescent="0.25">
      <c r="A14" s="23">
        <v>2</v>
      </c>
      <c r="B14" s="67" t="s">
        <v>72</v>
      </c>
      <c r="C14" s="68"/>
      <c r="D14" s="68"/>
      <c r="E14" s="68"/>
      <c r="F14" s="68"/>
      <c r="G14" s="69"/>
      <c r="H14" s="67" t="s">
        <v>73</v>
      </c>
      <c r="I14" s="68"/>
      <c r="J14" s="68"/>
      <c r="K14" s="68"/>
      <c r="L14" s="69"/>
      <c r="M14" s="67" t="s">
        <v>74</v>
      </c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9"/>
      <c r="Z14" s="22" t="s">
        <v>155</v>
      </c>
      <c r="AA14" s="30"/>
      <c r="AB14" s="22" t="s">
        <v>155</v>
      </c>
      <c r="AC14" s="20"/>
      <c r="AD14" s="22"/>
      <c r="AE14" s="20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4"/>
      <c r="BK14" s="24"/>
      <c r="BL14" s="22"/>
      <c r="BM14" s="22"/>
      <c r="BN14" s="83"/>
      <c r="BO14" s="84"/>
      <c r="BP14" s="83">
        <f t="shared" ref="BP14:BP45" si="1">COUNTIF(Z14:BM14,"CE")</f>
        <v>0</v>
      </c>
      <c r="BQ14" s="84"/>
      <c r="BR14" s="83">
        <f t="shared" si="0"/>
        <v>0</v>
      </c>
      <c r="BS14" s="159"/>
      <c r="BT14" s="23">
        <f>SST!DF14</f>
        <v>1</v>
      </c>
    </row>
    <row r="15" spans="1:72" s="19" customFormat="1" ht="14.4" customHeight="1" x14ac:dyDescent="0.25">
      <c r="A15" s="23">
        <v>3</v>
      </c>
      <c r="B15" s="67" t="s">
        <v>75</v>
      </c>
      <c r="C15" s="68"/>
      <c r="D15" s="68"/>
      <c r="E15" s="68"/>
      <c r="F15" s="68"/>
      <c r="G15" s="69"/>
      <c r="H15" s="67" t="s">
        <v>76</v>
      </c>
      <c r="I15" s="68"/>
      <c r="J15" s="68"/>
      <c r="K15" s="68"/>
      <c r="L15" s="69"/>
      <c r="M15" s="67" t="s">
        <v>77</v>
      </c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9"/>
      <c r="Z15" s="22" t="s">
        <v>46</v>
      </c>
      <c r="AA15" s="30"/>
      <c r="AB15" s="22" t="s">
        <v>155</v>
      </c>
      <c r="AC15" s="20"/>
      <c r="AD15" s="22"/>
      <c r="AE15" s="20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4"/>
      <c r="BK15" s="24"/>
      <c r="BL15" s="22"/>
      <c r="BM15" s="22"/>
      <c r="BN15" s="83"/>
      <c r="BO15" s="84"/>
      <c r="BP15" s="83">
        <f t="shared" si="1"/>
        <v>1</v>
      </c>
      <c r="BQ15" s="84"/>
      <c r="BR15" s="83">
        <f t="shared" si="0"/>
        <v>0</v>
      </c>
      <c r="BS15" s="159"/>
      <c r="BT15" s="23">
        <f>SST!DF15</f>
        <v>1</v>
      </c>
    </row>
    <row r="16" spans="1:72" s="19" customFormat="1" ht="14.4" customHeight="1" x14ac:dyDescent="0.25">
      <c r="A16" s="23">
        <v>4</v>
      </c>
      <c r="B16" s="67" t="s">
        <v>78</v>
      </c>
      <c r="C16" s="68"/>
      <c r="D16" s="68"/>
      <c r="E16" s="68"/>
      <c r="F16" s="68"/>
      <c r="G16" s="69"/>
      <c r="H16" s="70" t="s">
        <v>79</v>
      </c>
      <c r="I16" s="71"/>
      <c r="J16" s="71"/>
      <c r="K16" s="71"/>
      <c r="L16" s="72"/>
      <c r="M16" s="70" t="s">
        <v>80</v>
      </c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2"/>
      <c r="Z16" s="22" t="s">
        <v>154</v>
      </c>
      <c r="AA16" s="30"/>
      <c r="AB16" s="22" t="s">
        <v>154</v>
      </c>
      <c r="AC16" s="20"/>
      <c r="AD16" s="22"/>
      <c r="AE16" s="20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83"/>
      <c r="BO16" s="84"/>
      <c r="BP16" s="83">
        <f t="shared" si="1"/>
        <v>0</v>
      </c>
      <c r="BQ16" s="84"/>
      <c r="BR16" s="83">
        <f t="shared" ref="BR16:BR45" si="2">COUNTIF(Z16:BM16,"F")</f>
        <v>2</v>
      </c>
      <c r="BS16" s="159"/>
      <c r="BT16" s="23">
        <f>SST!DF16</f>
        <v>18</v>
      </c>
    </row>
    <row r="17" spans="1:72" s="19" customFormat="1" ht="14.4" customHeight="1" x14ac:dyDescent="0.25">
      <c r="A17" s="23">
        <v>5</v>
      </c>
      <c r="B17" s="67" t="s">
        <v>81</v>
      </c>
      <c r="C17" s="68"/>
      <c r="D17" s="68"/>
      <c r="E17" s="68"/>
      <c r="F17" s="68"/>
      <c r="G17" s="69"/>
      <c r="H17" s="67" t="s">
        <v>82</v>
      </c>
      <c r="I17" s="68"/>
      <c r="J17" s="68"/>
      <c r="K17" s="68"/>
      <c r="L17" s="69"/>
      <c r="M17" s="67" t="s">
        <v>83</v>
      </c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9"/>
      <c r="Z17" s="22" t="s">
        <v>155</v>
      </c>
      <c r="AA17" s="30"/>
      <c r="AB17" s="22" t="s">
        <v>155</v>
      </c>
      <c r="AC17" s="20"/>
      <c r="AD17" s="22"/>
      <c r="AE17" s="20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83"/>
      <c r="BO17" s="84"/>
      <c r="BP17" s="83">
        <f t="shared" si="1"/>
        <v>0</v>
      </c>
      <c r="BQ17" s="84"/>
      <c r="BR17" s="83">
        <f t="shared" si="2"/>
        <v>0</v>
      </c>
      <c r="BS17" s="159"/>
      <c r="BT17" s="23">
        <f>SST!DF17</f>
        <v>0</v>
      </c>
    </row>
    <row r="18" spans="1:72" s="19" customFormat="1" ht="14.4" customHeight="1" x14ac:dyDescent="0.25">
      <c r="A18" s="23">
        <v>6</v>
      </c>
      <c r="B18" s="67" t="s">
        <v>84</v>
      </c>
      <c r="C18" s="68"/>
      <c r="D18" s="68"/>
      <c r="E18" s="68"/>
      <c r="F18" s="68"/>
      <c r="G18" s="69"/>
      <c r="H18" s="70" t="s">
        <v>85</v>
      </c>
      <c r="I18" s="71"/>
      <c r="J18" s="71"/>
      <c r="K18" s="71"/>
      <c r="L18" s="72"/>
      <c r="M18" s="70" t="s">
        <v>86</v>
      </c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2"/>
      <c r="Z18" s="22" t="s">
        <v>154</v>
      </c>
      <c r="AA18" s="30"/>
      <c r="AB18" s="22" t="s">
        <v>154</v>
      </c>
      <c r="AC18" s="20"/>
      <c r="AD18" s="22"/>
      <c r="AE18" s="20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83"/>
      <c r="BO18" s="84"/>
      <c r="BP18" s="83">
        <f t="shared" si="1"/>
        <v>0</v>
      </c>
      <c r="BQ18" s="84"/>
      <c r="BR18" s="83">
        <f t="shared" si="2"/>
        <v>2</v>
      </c>
      <c r="BS18" s="159"/>
      <c r="BT18" s="23">
        <f>SST!DF18</f>
        <v>18</v>
      </c>
    </row>
    <row r="19" spans="1:72" s="19" customFormat="1" ht="14.4" customHeight="1" x14ac:dyDescent="0.25">
      <c r="A19" s="23">
        <v>7</v>
      </c>
      <c r="B19" s="67" t="s">
        <v>87</v>
      </c>
      <c r="C19" s="68"/>
      <c r="D19" s="68"/>
      <c r="E19" s="68"/>
      <c r="F19" s="68"/>
      <c r="G19" s="69"/>
      <c r="H19" s="70" t="s">
        <v>88</v>
      </c>
      <c r="I19" s="71"/>
      <c r="J19" s="71"/>
      <c r="K19" s="71"/>
      <c r="L19" s="72"/>
      <c r="M19" s="70" t="s">
        <v>89</v>
      </c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2"/>
      <c r="Z19" s="22" t="s">
        <v>154</v>
      </c>
      <c r="AA19" s="20"/>
      <c r="AB19" s="22" t="s">
        <v>154</v>
      </c>
      <c r="AC19" s="20"/>
      <c r="AD19" s="22"/>
      <c r="AE19" s="20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83"/>
      <c r="BO19" s="84"/>
      <c r="BP19" s="83">
        <f t="shared" si="1"/>
        <v>0</v>
      </c>
      <c r="BQ19" s="84"/>
      <c r="BR19" s="83">
        <f t="shared" si="2"/>
        <v>2</v>
      </c>
      <c r="BS19" s="159"/>
      <c r="BT19" s="23">
        <f>SST!DF19</f>
        <v>18</v>
      </c>
    </row>
    <row r="20" spans="1:72" s="19" customFormat="1" ht="14.4" customHeight="1" x14ac:dyDescent="0.25">
      <c r="A20" s="23">
        <v>8</v>
      </c>
      <c r="B20" s="67" t="s">
        <v>90</v>
      </c>
      <c r="C20" s="68"/>
      <c r="D20" s="68"/>
      <c r="E20" s="68"/>
      <c r="F20" s="68"/>
      <c r="G20" s="69"/>
      <c r="H20" s="67" t="s">
        <v>91</v>
      </c>
      <c r="I20" s="68"/>
      <c r="J20" s="68"/>
      <c r="K20" s="68"/>
      <c r="L20" s="69"/>
      <c r="M20" s="67" t="s">
        <v>92</v>
      </c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9"/>
      <c r="Z20" s="22" t="s">
        <v>155</v>
      </c>
      <c r="AA20" s="30"/>
      <c r="AB20" s="22" t="s">
        <v>155</v>
      </c>
      <c r="AC20" s="20"/>
      <c r="AD20" s="22"/>
      <c r="AE20" s="20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83"/>
      <c r="BO20" s="84"/>
      <c r="BP20" s="83">
        <f t="shared" si="1"/>
        <v>0</v>
      </c>
      <c r="BQ20" s="84"/>
      <c r="BR20" s="83">
        <f t="shared" si="2"/>
        <v>0</v>
      </c>
      <c r="BS20" s="159"/>
      <c r="BT20" s="23">
        <f>SST!DF20</f>
        <v>3</v>
      </c>
    </row>
    <row r="21" spans="1:72" s="19" customFormat="1" ht="14.4" customHeight="1" x14ac:dyDescent="0.25">
      <c r="A21" s="23">
        <v>9</v>
      </c>
      <c r="B21" s="67" t="s">
        <v>93</v>
      </c>
      <c r="C21" s="68"/>
      <c r="D21" s="68"/>
      <c r="E21" s="68"/>
      <c r="F21" s="68"/>
      <c r="G21" s="69"/>
      <c r="H21" s="67" t="s">
        <v>94</v>
      </c>
      <c r="I21" s="68"/>
      <c r="J21" s="68"/>
      <c r="K21" s="68"/>
      <c r="L21" s="69"/>
      <c r="M21" s="67" t="s">
        <v>95</v>
      </c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9"/>
      <c r="Z21" s="22" t="s">
        <v>155</v>
      </c>
      <c r="AA21" s="30"/>
      <c r="AB21" s="22" t="s">
        <v>155</v>
      </c>
      <c r="AC21" s="20"/>
      <c r="AD21" s="22"/>
      <c r="AE21" s="20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83"/>
      <c r="BO21" s="84"/>
      <c r="BP21" s="83">
        <f t="shared" si="1"/>
        <v>0</v>
      </c>
      <c r="BQ21" s="84"/>
      <c r="BR21" s="83">
        <f t="shared" si="2"/>
        <v>0</v>
      </c>
      <c r="BS21" s="159"/>
      <c r="BT21" s="23">
        <f>SST!DF21</f>
        <v>3</v>
      </c>
    </row>
    <row r="22" spans="1:72" s="19" customFormat="1" ht="14.4" customHeight="1" x14ac:dyDescent="0.25">
      <c r="A22" s="23">
        <v>10</v>
      </c>
      <c r="B22" s="67" t="s">
        <v>96</v>
      </c>
      <c r="C22" s="68"/>
      <c r="D22" s="68"/>
      <c r="E22" s="68"/>
      <c r="F22" s="68"/>
      <c r="G22" s="69"/>
      <c r="H22" s="70" t="s">
        <v>97</v>
      </c>
      <c r="I22" s="71"/>
      <c r="J22" s="71"/>
      <c r="K22" s="71"/>
      <c r="L22" s="72"/>
      <c r="M22" s="70" t="s">
        <v>98</v>
      </c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2"/>
      <c r="Z22" s="22" t="s">
        <v>154</v>
      </c>
      <c r="AA22" s="20"/>
      <c r="AB22" s="22" t="s">
        <v>154</v>
      </c>
      <c r="AC22" s="20"/>
      <c r="AD22" s="22"/>
      <c r="AE22" s="20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83"/>
      <c r="BO22" s="84"/>
      <c r="BP22" s="83">
        <f t="shared" si="1"/>
        <v>0</v>
      </c>
      <c r="BQ22" s="84"/>
      <c r="BR22" s="83">
        <f t="shared" si="2"/>
        <v>2</v>
      </c>
      <c r="BS22" s="159"/>
      <c r="BT22" s="23">
        <f>SST!DF22</f>
        <v>17</v>
      </c>
    </row>
    <row r="23" spans="1:72" s="26" customFormat="1" ht="14.4" customHeight="1" x14ac:dyDescent="0.25">
      <c r="A23" s="23">
        <v>11</v>
      </c>
      <c r="B23" s="67" t="s">
        <v>99</v>
      </c>
      <c r="C23" s="68"/>
      <c r="D23" s="68"/>
      <c r="E23" s="68"/>
      <c r="F23" s="68"/>
      <c r="G23" s="69"/>
      <c r="H23" s="67" t="s">
        <v>100</v>
      </c>
      <c r="I23" s="68"/>
      <c r="J23" s="68"/>
      <c r="K23" s="68"/>
      <c r="L23" s="69"/>
      <c r="M23" s="67" t="s">
        <v>101</v>
      </c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9"/>
      <c r="Z23" s="22" t="s">
        <v>155</v>
      </c>
      <c r="AA23" s="20"/>
      <c r="AB23" s="20" t="s">
        <v>155</v>
      </c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76"/>
      <c r="BO23" s="77"/>
      <c r="BP23" s="83">
        <f t="shared" si="1"/>
        <v>0</v>
      </c>
      <c r="BQ23" s="84"/>
      <c r="BR23" s="83">
        <f t="shared" si="2"/>
        <v>0</v>
      </c>
      <c r="BS23" s="159"/>
      <c r="BT23" s="23">
        <f>SST!DF23</f>
        <v>4</v>
      </c>
    </row>
    <row r="24" spans="1:72" s="26" customFormat="1" ht="14.4" customHeight="1" x14ac:dyDescent="0.25">
      <c r="A24" s="23">
        <v>12</v>
      </c>
      <c r="B24" s="67" t="s">
        <v>102</v>
      </c>
      <c r="C24" s="68"/>
      <c r="D24" s="68"/>
      <c r="E24" s="68"/>
      <c r="F24" s="68"/>
      <c r="G24" s="69"/>
      <c r="H24" s="70" t="s">
        <v>57</v>
      </c>
      <c r="I24" s="71"/>
      <c r="J24" s="71"/>
      <c r="K24" s="71"/>
      <c r="L24" s="72"/>
      <c r="M24" s="70" t="s">
        <v>103</v>
      </c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2"/>
      <c r="Z24" s="20" t="s">
        <v>154</v>
      </c>
      <c r="AA24" s="30"/>
      <c r="AB24" s="20" t="s">
        <v>154</v>
      </c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76"/>
      <c r="BO24" s="77"/>
      <c r="BP24" s="83">
        <f t="shared" si="1"/>
        <v>0</v>
      </c>
      <c r="BQ24" s="84"/>
      <c r="BR24" s="83">
        <f t="shared" si="2"/>
        <v>2</v>
      </c>
      <c r="BS24" s="159"/>
      <c r="BT24" s="23">
        <f>SST!DF24</f>
        <v>18</v>
      </c>
    </row>
    <row r="25" spans="1:72" s="26" customFormat="1" ht="14.4" customHeight="1" x14ac:dyDescent="0.25">
      <c r="A25" s="23">
        <v>13</v>
      </c>
      <c r="B25" s="67" t="s">
        <v>104</v>
      </c>
      <c r="C25" s="68"/>
      <c r="D25" s="68"/>
      <c r="E25" s="68"/>
      <c r="F25" s="68"/>
      <c r="G25" s="69"/>
      <c r="H25" s="67" t="s">
        <v>105</v>
      </c>
      <c r="I25" s="68"/>
      <c r="J25" s="68"/>
      <c r="K25" s="68"/>
      <c r="L25" s="69"/>
      <c r="M25" s="67" t="s">
        <v>106</v>
      </c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9"/>
      <c r="Z25" s="22" t="s">
        <v>155</v>
      </c>
      <c r="AA25" s="20"/>
      <c r="AB25" s="20" t="s">
        <v>155</v>
      </c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76"/>
      <c r="BO25" s="77"/>
      <c r="BP25" s="83">
        <f t="shared" si="1"/>
        <v>0</v>
      </c>
      <c r="BQ25" s="84"/>
      <c r="BR25" s="83">
        <f t="shared" si="2"/>
        <v>0</v>
      </c>
      <c r="BS25" s="159"/>
      <c r="BT25" s="23">
        <f>SST!DF25</f>
        <v>4</v>
      </c>
    </row>
    <row r="26" spans="1:72" s="27" customFormat="1" ht="14.4" customHeight="1" x14ac:dyDescent="0.25">
      <c r="A26" s="23">
        <v>14</v>
      </c>
      <c r="B26" s="67" t="s">
        <v>107</v>
      </c>
      <c r="C26" s="68"/>
      <c r="D26" s="68"/>
      <c r="E26" s="68"/>
      <c r="F26" s="68"/>
      <c r="G26" s="69"/>
      <c r="H26" s="70" t="s">
        <v>108</v>
      </c>
      <c r="I26" s="71"/>
      <c r="J26" s="71"/>
      <c r="K26" s="71"/>
      <c r="L26" s="72"/>
      <c r="M26" s="70" t="s">
        <v>109</v>
      </c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2"/>
      <c r="Z26" s="20" t="s">
        <v>154</v>
      </c>
      <c r="AA26" s="30"/>
      <c r="AB26" s="20" t="s">
        <v>154</v>
      </c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5"/>
      <c r="BK26" s="25"/>
      <c r="BL26" s="20"/>
      <c r="BM26" s="20"/>
      <c r="BN26" s="76"/>
      <c r="BO26" s="77"/>
      <c r="BP26" s="83">
        <f t="shared" si="1"/>
        <v>0</v>
      </c>
      <c r="BQ26" s="84"/>
      <c r="BR26" s="83">
        <f t="shared" si="2"/>
        <v>2</v>
      </c>
      <c r="BS26" s="159"/>
      <c r="BT26" s="23">
        <f>SST!DF26</f>
        <v>18</v>
      </c>
    </row>
    <row r="27" spans="1:72" s="26" customFormat="1" ht="14.4" customHeight="1" x14ac:dyDescent="0.25">
      <c r="A27" s="23">
        <v>15</v>
      </c>
      <c r="B27" s="67" t="s">
        <v>110</v>
      </c>
      <c r="C27" s="68"/>
      <c r="D27" s="68"/>
      <c r="E27" s="68"/>
      <c r="F27" s="68"/>
      <c r="G27" s="69"/>
      <c r="H27" s="67" t="s">
        <v>56</v>
      </c>
      <c r="I27" s="68"/>
      <c r="J27" s="68"/>
      <c r="K27" s="68"/>
      <c r="L27" s="69"/>
      <c r="M27" s="67" t="s">
        <v>111</v>
      </c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9"/>
      <c r="Z27" s="22" t="s">
        <v>154</v>
      </c>
      <c r="AA27" s="30"/>
      <c r="AB27" s="20" t="s">
        <v>154</v>
      </c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5"/>
      <c r="BK27" s="25"/>
      <c r="BL27" s="20"/>
      <c r="BM27" s="20"/>
      <c r="BN27" s="76"/>
      <c r="BO27" s="77"/>
      <c r="BP27" s="83">
        <f t="shared" si="1"/>
        <v>0</v>
      </c>
      <c r="BQ27" s="84"/>
      <c r="BR27" s="83">
        <f t="shared" si="2"/>
        <v>2</v>
      </c>
      <c r="BS27" s="159"/>
      <c r="BT27" s="23">
        <f>SST!DF27</f>
        <v>5</v>
      </c>
    </row>
    <row r="28" spans="1:72" s="26" customFormat="1" ht="14.4" customHeight="1" x14ac:dyDescent="0.25">
      <c r="A28" s="23">
        <v>16</v>
      </c>
      <c r="B28" s="67" t="s">
        <v>112</v>
      </c>
      <c r="C28" s="68"/>
      <c r="D28" s="68"/>
      <c r="E28" s="68"/>
      <c r="F28" s="68"/>
      <c r="G28" s="69"/>
      <c r="H28" s="70" t="s">
        <v>113</v>
      </c>
      <c r="I28" s="71"/>
      <c r="J28" s="71"/>
      <c r="K28" s="71"/>
      <c r="L28" s="72"/>
      <c r="M28" s="70" t="s">
        <v>114</v>
      </c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2"/>
      <c r="Z28" s="20" t="s">
        <v>154</v>
      </c>
      <c r="AA28" s="20"/>
      <c r="AB28" s="20" t="s">
        <v>154</v>
      </c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5"/>
      <c r="BK28" s="25"/>
      <c r="BL28" s="20"/>
      <c r="BM28" s="20"/>
      <c r="BN28" s="76"/>
      <c r="BO28" s="77"/>
      <c r="BP28" s="83">
        <f t="shared" si="1"/>
        <v>0</v>
      </c>
      <c r="BQ28" s="84"/>
      <c r="BR28" s="83">
        <f t="shared" si="2"/>
        <v>2</v>
      </c>
      <c r="BS28" s="159"/>
      <c r="BT28" s="23">
        <f>SST!DF28</f>
        <v>18</v>
      </c>
    </row>
    <row r="29" spans="1:72" s="19" customFormat="1" ht="14.4" customHeight="1" x14ac:dyDescent="0.25">
      <c r="A29" s="23">
        <v>17</v>
      </c>
      <c r="B29" s="67" t="s">
        <v>115</v>
      </c>
      <c r="C29" s="68"/>
      <c r="D29" s="68"/>
      <c r="E29" s="68"/>
      <c r="F29" s="68"/>
      <c r="G29" s="69"/>
      <c r="H29" s="67" t="s">
        <v>116</v>
      </c>
      <c r="I29" s="68"/>
      <c r="J29" s="68"/>
      <c r="K29" s="68"/>
      <c r="L29" s="69"/>
      <c r="M29" s="67" t="s">
        <v>117</v>
      </c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9"/>
      <c r="Z29" s="22" t="s">
        <v>155</v>
      </c>
      <c r="AA29" s="31"/>
      <c r="AB29" s="22" t="s">
        <v>155</v>
      </c>
      <c r="AC29" s="31"/>
      <c r="AD29" s="22"/>
      <c r="AE29" s="31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83"/>
      <c r="BO29" s="84"/>
      <c r="BP29" s="83">
        <f t="shared" si="1"/>
        <v>0</v>
      </c>
      <c r="BQ29" s="84"/>
      <c r="BR29" s="83">
        <f t="shared" si="2"/>
        <v>0</v>
      </c>
      <c r="BS29" s="159"/>
      <c r="BT29" s="23">
        <f>SST!DF29</f>
        <v>2</v>
      </c>
    </row>
    <row r="30" spans="1:72" s="26" customFormat="1" ht="14.4" customHeight="1" x14ac:dyDescent="0.25">
      <c r="A30" s="23">
        <v>18</v>
      </c>
      <c r="B30" s="67" t="s">
        <v>118</v>
      </c>
      <c r="C30" s="68"/>
      <c r="D30" s="68"/>
      <c r="E30" s="68"/>
      <c r="F30" s="68"/>
      <c r="G30" s="69"/>
      <c r="H30" s="67" t="s">
        <v>119</v>
      </c>
      <c r="I30" s="68"/>
      <c r="J30" s="68"/>
      <c r="K30" s="68"/>
      <c r="L30" s="69"/>
      <c r="M30" s="67" t="s">
        <v>120</v>
      </c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9"/>
      <c r="Z30" s="22" t="s">
        <v>155</v>
      </c>
      <c r="AA30" s="30"/>
      <c r="AB30" s="20" t="s">
        <v>155</v>
      </c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76"/>
      <c r="BO30" s="77"/>
      <c r="BP30" s="83">
        <f t="shared" si="1"/>
        <v>0</v>
      </c>
      <c r="BQ30" s="84"/>
      <c r="BR30" s="83">
        <f t="shared" si="2"/>
        <v>0</v>
      </c>
      <c r="BS30" s="159"/>
      <c r="BT30" s="23">
        <f>SST!DF30</f>
        <v>3</v>
      </c>
    </row>
    <row r="31" spans="1:72" s="26" customFormat="1" ht="14.4" customHeight="1" x14ac:dyDescent="0.25">
      <c r="A31" s="23">
        <v>19</v>
      </c>
      <c r="B31" s="67" t="s">
        <v>121</v>
      </c>
      <c r="C31" s="68"/>
      <c r="D31" s="68"/>
      <c r="E31" s="68"/>
      <c r="F31" s="68"/>
      <c r="G31" s="69"/>
      <c r="H31" s="70" t="s">
        <v>122</v>
      </c>
      <c r="I31" s="71"/>
      <c r="J31" s="71"/>
      <c r="K31" s="71"/>
      <c r="L31" s="72"/>
      <c r="M31" s="70" t="s">
        <v>123</v>
      </c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2"/>
      <c r="Z31" s="20" t="s">
        <v>154</v>
      </c>
      <c r="AA31" s="31"/>
      <c r="AB31" s="20" t="s">
        <v>154</v>
      </c>
      <c r="AC31" s="31"/>
      <c r="AD31" s="20"/>
      <c r="AE31" s="31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76"/>
      <c r="BO31" s="77"/>
      <c r="BP31" s="83">
        <f t="shared" si="1"/>
        <v>0</v>
      </c>
      <c r="BQ31" s="84"/>
      <c r="BR31" s="83">
        <f t="shared" si="2"/>
        <v>2</v>
      </c>
      <c r="BS31" s="159"/>
      <c r="BT31" s="23">
        <f>SST!DF31</f>
        <v>18</v>
      </c>
    </row>
    <row r="32" spans="1:72" s="26" customFormat="1" ht="14.4" customHeight="1" x14ac:dyDescent="0.25">
      <c r="A32" s="23">
        <v>20</v>
      </c>
      <c r="B32" s="67" t="s">
        <v>124</v>
      </c>
      <c r="C32" s="68"/>
      <c r="D32" s="68"/>
      <c r="E32" s="68"/>
      <c r="F32" s="68"/>
      <c r="G32" s="69"/>
      <c r="H32" s="70" t="s">
        <v>125</v>
      </c>
      <c r="I32" s="71"/>
      <c r="J32" s="71"/>
      <c r="K32" s="71"/>
      <c r="L32" s="72"/>
      <c r="M32" s="70" t="s">
        <v>126</v>
      </c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2"/>
      <c r="Z32" s="20" t="s">
        <v>154</v>
      </c>
      <c r="AA32" s="31"/>
      <c r="AB32" s="20" t="s">
        <v>154</v>
      </c>
      <c r="AC32" s="31"/>
      <c r="AD32" s="20"/>
      <c r="AE32" s="31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76"/>
      <c r="BO32" s="77"/>
      <c r="BP32" s="83">
        <f t="shared" si="1"/>
        <v>0</v>
      </c>
      <c r="BQ32" s="84"/>
      <c r="BR32" s="83">
        <f t="shared" si="2"/>
        <v>2</v>
      </c>
      <c r="BS32" s="159"/>
      <c r="BT32" s="23">
        <f>SST!DF32</f>
        <v>18</v>
      </c>
    </row>
    <row r="33" spans="1:72" s="27" customFormat="1" ht="14.4" customHeight="1" x14ac:dyDescent="0.25">
      <c r="A33" s="23">
        <v>21</v>
      </c>
      <c r="B33" s="67" t="s">
        <v>127</v>
      </c>
      <c r="C33" s="68"/>
      <c r="D33" s="68"/>
      <c r="E33" s="68"/>
      <c r="F33" s="68"/>
      <c r="G33" s="69"/>
      <c r="H33" s="67" t="s">
        <v>128</v>
      </c>
      <c r="I33" s="68"/>
      <c r="J33" s="68"/>
      <c r="K33" s="68"/>
      <c r="L33" s="69"/>
      <c r="M33" s="67" t="s">
        <v>129</v>
      </c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9"/>
      <c r="Z33" s="22" t="s">
        <v>155</v>
      </c>
      <c r="AA33" s="30"/>
      <c r="AB33" s="20" t="s">
        <v>155</v>
      </c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5"/>
      <c r="BK33" s="25"/>
      <c r="BL33" s="20"/>
      <c r="BM33" s="20"/>
      <c r="BN33" s="76"/>
      <c r="BO33" s="77"/>
      <c r="BP33" s="83">
        <f t="shared" si="1"/>
        <v>0</v>
      </c>
      <c r="BQ33" s="84"/>
      <c r="BR33" s="83">
        <f t="shared" si="2"/>
        <v>0</v>
      </c>
      <c r="BS33" s="159"/>
      <c r="BT33" s="23">
        <f>SST!DF33</f>
        <v>0</v>
      </c>
    </row>
    <row r="34" spans="1:72" s="26" customFormat="1" ht="14.4" customHeight="1" x14ac:dyDescent="0.25">
      <c r="A34" s="23">
        <v>22</v>
      </c>
      <c r="B34" s="67" t="s">
        <v>130</v>
      </c>
      <c r="C34" s="68"/>
      <c r="D34" s="68"/>
      <c r="E34" s="68"/>
      <c r="F34" s="68"/>
      <c r="G34" s="69"/>
      <c r="H34" s="67" t="s">
        <v>131</v>
      </c>
      <c r="I34" s="68"/>
      <c r="J34" s="68"/>
      <c r="K34" s="68"/>
      <c r="L34" s="69"/>
      <c r="M34" s="67" t="s">
        <v>132</v>
      </c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9"/>
      <c r="Z34" s="22" t="s">
        <v>155</v>
      </c>
      <c r="AA34" s="20"/>
      <c r="AB34" s="20" t="s">
        <v>155</v>
      </c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5"/>
      <c r="BK34" s="25"/>
      <c r="BL34" s="20"/>
      <c r="BM34" s="20"/>
      <c r="BN34" s="76"/>
      <c r="BO34" s="77"/>
      <c r="BP34" s="83">
        <f t="shared" si="1"/>
        <v>0</v>
      </c>
      <c r="BQ34" s="84"/>
      <c r="BR34" s="83">
        <f t="shared" si="2"/>
        <v>0</v>
      </c>
      <c r="BS34" s="159"/>
      <c r="BT34" s="23">
        <f>SST!DF34</f>
        <v>2</v>
      </c>
    </row>
    <row r="35" spans="1:72" s="26" customFormat="1" x14ac:dyDescent="0.25">
      <c r="A35" s="23">
        <v>23</v>
      </c>
      <c r="B35" s="67" t="s">
        <v>133</v>
      </c>
      <c r="C35" s="68"/>
      <c r="D35" s="68"/>
      <c r="E35" s="68"/>
      <c r="F35" s="68"/>
      <c r="G35" s="69"/>
      <c r="H35" s="70" t="s">
        <v>134</v>
      </c>
      <c r="I35" s="71"/>
      <c r="J35" s="71"/>
      <c r="K35" s="71"/>
      <c r="L35" s="72"/>
      <c r="M35" s="70" t="s">
        <v>135</v>
      </c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2"/>
      <c r="Z35" s="20" t="s">
        <v>154</v>
      </c>
      <c r="AA35" s="20"/>
      <c r="AB35" s="20" t="s">
        <v>154</v>
      </c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5"/>
      <c r="BK35" s="25"/>
      <c r="BL35" s="20"/>
      <c r="BM35" s="20"/>
      <c r="BN35" s="76"/>
      <c r="BO35" s="77"/>
      <c r="BP35" s="83">
        <f t="shared" si="1"/>
        <v>0</v>
      </c>
      <c r="BQ35" s="84"/>
      <c r="BR35" s="83">
        <f t="shared" si="2"/>
        <v>2</v>
      </c>
      <c r="BS35" s="159"/>
      <c r="BT35" s="23">
        <f>SST!DF35</f>
        <v>18</v>
      </c>
    </row>
    <row r="36" spans="1:72" s="19" customFormat="1" x14ac:dyDescent="0.25">
      <c r="A36" s="23">
        <v>24</v>
      </c>
      <c r="B36" s="67" t="s">
        <v>136</v>
      </c>
      <c r="C36" s="68"/>
      <c r="D36" s="68"/>
      <c r="E36" s="68"/>
      <c r="F36" s="68"/>
      <c r="G36" s="69"/>
      <c r="H36" s="70" t="s">
        <v>137</v>
      </c>
      <c r="I36" s="71"/>
      <c r="J36" s="71"/>
      <c r="K36" s="71"/>
      <c r="L36" s="72"/>
      <c r="M36" s="70" t="s">
        <v>138</v>
      </c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2"/>
      <c r="Z36" s="20" t="s">
        <v>154</v>
      </c>
      <c r="AA36" s="20"/>
      <c r="AB36" s="22" t="s">
        <v>154</v>
      </c>
      <c r="AC36" s="20"/>
      <c r="AD36" s="22"/>
      <c r="AE36" s="20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83"/>
      <c r="BO36" s="84"/>
      <c r="BP36" s="83">
        <f t="shared" si="1"/>
        <v>0</v>
      </c>
      <c r="BQ36" s="84"/>
      <c r="BR36" s="83">
        <f t="shared" si="2"/>
        <v>2</v>
      </c>
      <c r="BS36" s="159"/>
      <c r="BT36" s="23">
        <f>SST!DF36</f>
        <v>18</v>
      </c>
    </row>
    <row r="37" spans="1:72" s="19" customFormat="1" x14ac:dyDescent="0.25">
      <c r="A37" s="23">
        <v>25</v>
      </c>
      <c r="B37" s="67" t="s">
        <v>139</v>
      </c>
      <c r="C37" s="68"/>
      <c r="D37" s="68"/>
      <c r="E37" s="68"/>
      <c r="F37" s="68"/>
      <c r="G37" s="69"/>
      <c r="H37" s="67" t="s">
        <v>140</v>
      </c>
      <c r="I37" s="68"/>
      <c r="J37" s="68"/>
      <c r="K37" s="68"/>
      <c r="L37" s="69"/>
      <c r="M37" s="67" t="s">
        <v>141</v>
      </c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9"/>
      <c r="Z37" s="22" t="s">
        <v>155</v>
      </c>
      <c r="AA37" s="20"/>
      <c r="AB37" s="22" t="s">
        <v>155</v>
      </c>
      <c r="AC37" s="20"/>
      <c r="AD37" s="22"/>
      <c r="AE37" s="20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35"/>
      <c r="BO37" s="36"/>
      <c r="BP37" s="83">
        <f t="shared" ref="BP37:BP42" si="3">COUNTIF(Z37:BM37,"CE")</f>
        <v>0</v>
      </c>
      <c r="BQ37" s="84"/>
      <c r="BR37" s="83">
        <f t="shared" ref="BR37:BR42" si="4">COUNTIF(Z37:BM37,"F")</f>
        <v>0</v>
      </c>
      <c r="BS37" s="159"/>
      <c r="BT37" s="23">
        <f>SST!DF37</f>
        <v>0</v>
      </c>
    </row>
    <row r="38" spans="1:72" s="19" customFormat="1" x14ac:dyDescent="0.25">
      <c r="A38" s="29">
        <v>26</v>
      </c>
      <c r="B38" s="67" t="s">
        <v>142</v>
      </c>
      <c r="C38" s="68"/>
      <c r="D38" s="68"/>
      <c r="E38" s="68"/>
      <c r="F38" s="68"/>
      <c r="G38" s="69"/>
      <c r="H38" s="70" t="s">
        <v>143</v>
      </c>
      <c r="I38" s="71"/>
      <c r="J38" s="71"/>
      <c r="K38" s="71"/>
      <c r="L38" s="72"/>
      <c r="M38" s="70" t="s">
        <v>144</v>
      </c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2"/>
      <c r="Z38" s="20" t="s">
        <v>154</v>
      </c>
      <c r="AA38" s="20"/>
      <c r="AB38" s="22" t="s">
        <v>154</v>
      </c>
      <c r="AC38" s="20"/>
      <c r="AD38" s="22"/>
      <c r="AE38" s="20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35"/>
      <c r="BO38" s="36"/>
      <c r="BP38" s="83">
        <f t="shared" si="3"/>
        <v>0</v>
      </c>
      <c r="BQ38" s="84"/>
      <c r="BR38" s="83">
        <f t="shared" si="4"/>
        <v>2</v>
      </c>
      <c r="BS38" s="159"/>
      <c r="BT38" s="23">
        <f>SST!DF38</f>
        <v>0</v>
      </c>
    </row>
    <row r="39" spans="1:72" s="19" customFormat="1" x14ac:dyDescent="0.25">
      <c r="A39" s="23">
        <v>27</v>
      </c>
      <c r="B39" s="67" t="s">
        <v>145</v>
      </c>
      <c r="C39" s="68"/>
      <c r="D39" s="68"/>
      <c r="E39" s="68"/>
      <c r="F39" s="68"/>
      <c r="G39" s="69"/>
      <c r="H39" s="70" t="s">
        <v>146</v>
      </c>
      <c r="I39" s="71"/>
      <c r="J39" s="71"/>
      <c r="K39" s="71"/>
      <c r="L39" s="72"/>
      <c r="M39" s="70" t="s">
        <v>147</v>
      </c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2"/>
      <c r="Z39" s="20" t="s">
        <v>154</v>
      </c>
      <c r="AA39" s="20"/>
      <c r="AB39" s="22" t="s">
        <v>154</v>
      </c>
      <c r="AC39" s="20"/>
      <c r="AD39" s="22"/>
      <c r="AE39" s="20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35"/>
      <c r="BO39" s="36"/>
      <c r="BP39" s="83">
        <f t="shared" si="3"/>
        <v>0</v>
      </c>
      <c r="BQ39" s="84"/>
      <c r="BR39" s="83">
        <f t="shared" si="4"/>
        <v>2</v>
      </c>
      <c r="BS39" s="159"/>
      <c r="BT39" s="23">
        <f>SST!DF39</f>
        <v>0</v>
      </c>
    </row>
    <row r="40" spans="1:72" s="26" customFormat="1" x14ac:dyDescent="0.25">
      <c r="A40" s="23">
        <v>28</v>
      </c>
      <c r="B40" s="67" t="s">
        <v>148</v>
      </c>
      <c r="C40" s="68"/>
      <c r="D40" s="68"/>
      <c r="E40" s="68"/>
      <c r="F40" s="68"/>
      <c r="G40" s="69"/>
      <c r="H40" s="67" t="s">
        <v>149</v>
      </c>
      <c r="I40" s="68"/>
      <c r="J40" s="68"/>
      <c r="K40" s="68"/>
      <c r="L40" s="69"/>
      <c r="M40" s="67" t="s">
        <v>150</v>
      </c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9"/>
      <c r="Z40" s="22" t="s">
        <v>155</v>
      </c>
      <c r="AA40" s="30"/>
      <c r="AB40" s="20" t="s">
        <v>155</v>
      </c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76"/>
      <c r="BO40" s="77"/>
      <c r="BP40" s="83">
        <f t="shared" si="3"/>
        <v>0</v>
      </c>
      <c r="BQ40" s="84"/>
      <c r="BR40" s="83">
        <f t="shared" si="4"/>
        <v>0</v>
      </c>
      <c r="BS40" s="159"/>
      <c r="BT40" s="23">
        <f>SST!DF40</f>
        <v>5</v>
      </c>
    </row>
    <row r="41" spans="1:72" s="26" customFormat="1" x14ac:dyDescent="0.25">
      <c r="A41" s="29">
        <v>29</v>
      </c>
      <c r="B41" s="67" t="s">
        <v>151</v>
      </c>
      <c r="C41" s="68"/>
      <c r="D41" s="68"/>
      <c r="E41" s="68"/>
      <c r="F41" s="68"/>
      <c r="G41" s="69"/>
      <c r="H41" s="67" t="s">
        <v>152</v>
      </c>
      <c r="I41" s="68"/>
      <c r="J41" s="68"/>
      <c r="K41" s="68"/>
      <c r="L41" s="69"/>
      <c r="M41" s="67" t="s">
        <v>153</v>
      </c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9"/>
      <c r="Z41" s="22" t="s">
        <v>155</v>
      </c>
      <c r="AA41" s="20"/>
      <c r="AB41" s="20" t="s">
        <v>46</v>
      </c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76"/>
      <c r="BO41" s="77"/>
      <c r="BP41" s="83">
        <f t="shared" si="3"/>
        <v>1</v>
      </c>
      <c r="BQ41" s="84"/>
      <c r="BR41" s="83">
        <f t="shared" si="4"/>
        <v>0</v>
      </c>
      <c r="BS41" s="159"/>
      <c r="BT41" s="23">
        <f>SST!DF41</f>
        <v>7</v>
      </c>
    </row>
    <row r="42" spans="1:72" s="26" customFormat="1" x14ac:dyDescent="0.25">
      <c r="A42" s="23">
        <v>30</v>
      </c>
      <c r="B42" s="67"/>
      <c r="C42" s="68"/>
      <c r="D42" s="68"/>
      <c r="E42" s="68"/>
      <c r="F42" s="68"/>
      <c r="G42" s="69"/>
      <c r="H42" s="146" t="s">
        <v>158</v>
      </c>
      <c r="I42" s="147"/>
      <c r="J42" s="147"/>
      <c r="K42" s="147"/>
      <c r="L42" s="148"/>
      <c r="M42" s="146" t="s">
        <v>159</v>
      </c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8"/>
      <c r="Z42" s="20" t="s">
        <v>154</v>
      </c>
      <c r="AA42" s="20"/>
      <c r="AB42" s="20" t="s">
        <v>154</v>
      </c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5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32"/>
      <c r="BO42" s="33"/>
      <c r="BP42" s="83">
        <f t="shared" si="3"/>
        <v>0</v>
      </c>
      <c r="BQ42" s="84"/>
      <c r="BR42" s="83">
        <f t="shared" si="4"/>
        <v>2</v>
      </c>
      <c r="BS42" s="159"/>
      <c r="BT42" s="23">
        <f>SST!DF42</f>
        <v>8</v>
      </c>
    </row>
    <row r="43" spans="1:72" s="26" customFormat="1" x14ac:dyDescent="0.25">
      <c r="A43" s="29"/>
      <c r="B43" s="38"/>
      <c r="C43" s="39"/>
      <c r="D43" s="39"/>
      <c r="E43" s="39"/>
      <c r="F43" s="39"/>
      <c r="G43" s="40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5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32"/>
      <c r="BO43" s="33"/>
      <c r="BP43" s="32"/>
      <c r="BQ43" s="33"/>
      <c r="BR43" s="32"/>
      <c r="BS43" s="34"/>
    </row>
    <row r="44" spans="1:72" s="26" customFormat="1" x14ac:dyDescent="0.25">
      <c r="B44" s="38"/>
      <c r="C44" s="39"/>
      <c r="D44" s="39"/>
      <c r="E44" s="39"/>
      <c r="F44" s="39"/>
      <c r="G44" s="40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5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76"/>
      <c r="BO44" s="77"/>
      <c r="BP44" s="83">
        <f t="shared" si="1"/>
        <v>0</v>
      </c>
      <c r="BQ44" s="84"/>
      <c r="BR44" s="83">
        <f t="shared" si="2"/>
        <v>0</v>
      </c>
      <c r="BS44" s="85"/>
    </row>
    <row r="45" spans="1:72" s="27" customFormat="1" x14ac:dyDescent="0.25">
      <c r="A45" s="23"/>
      <c r="B45" s="76"/>
      <c r="C45" s="137"/>
      <c r="D45" s="137"/>
      <c r="E45" s="137"/>
      <c r="F45" s="137"/>
      <c r="G45" s="77"/>
      <c r="H45" s="155" t="s">
        <v>52</v>
      </c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5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5"/>
      <c r="BK45" s="25"/>
      <c r="BL45" s="20"/>
      <c r="BM45" s="20"/>
      <c r="BN45" s="76"/>
      <c r="BO45" s="77"/>
      <c r="BP45" s="76">
        <f t="shared" si="1"/>
        <v>0</v>
      </c>
      <c r="BQ45" s="77"/>
      <c r="BR45" s="76">
        <f t="shared" si="2"/>
        <v>0</v>
      </c>
      <c r="BS45" s="78"/>
    </row>
    <row r="46" spans="1:72" s="26" customFormat="1" x14ac:dyDescent="0.25">
      <c r="A46" s="28"/>
      <c r="B46" s="137"/>
      <c r="C46" s="137"/>
      <c r="D46" s="137"/>
      <c r="E46" s="137"/>
      <c r="F46" s="137"/>
      <c r="G46" s="77"/>
      <c r="H46" s="156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8"/>
      <c r="Z46" s="22"/>
      <c r="AA46" s="22"/>
      <c r="AB46" s="22"/>
      <c r="AC46" s="22"/>
      <c r="AD46" s="22"/>
      <c r="AE46" s="22"/>
      <c r="AF46" s="22"/>
      <c r="AG46" s="22"/>
      <c r="AH46" s="22"/>
      <c r="AI46" s="24"/>
      <c r="AJ46" s="22"/>
      <c r="AK46" s="22"/>
      <c r="AL46" s="22"/>
      <c r="AM46" s="22"/>
      <c r="AN46" s="24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4"/>
      <c r="BK46" s="24"/>
      <c r="BL46" s="22"/>
      <c r="BM46" s="22"/>
      <c r="BN46" s="83"/>
      <c r="BO46" s="84"/>
      <c r="BP46" s="83"/>
      <c r="BQ46" s="84"/>
      <c r="BR46" s="83"/>
      <c r="BS46" s="85"/>
    </row>
    <row r="47" spans="1:72" x14ac:dyDescent="0.25">
      <c r="A47" s="7" t="s">
        <v>47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22"/>
      <c r="AA47" s="22"/>
      <c r="AB47" s="22"/>
      <c r="AC47" s="22"/>
      <c r="AD47" s="22"/>
      <c r="AE47" s="22"/>
      <c r="AF47" s="22"/>
      <c r="AG47" s="22"/>
      <c r="AH47" s="22"/>
      <c r="AI47" s="24"/>
      <c r="AJ47" s="22"/>
      <c r="AK47" s="22"/>
      <c r="AL47" s="22"/>
      <c r="AM47" s="22"/>
      <c r="AN47" s="24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83">
        <f>COUNTIF(Z47:BM47,"E")</f>
        <v>0</v>
      </c>
      <c r="BO47" s="84"/>
      <c r="BP47" s="83">
        <f>COUNTIF(Z47:BM47,"F")</f>
        <v>0</v>
      </c>
      <c r="BQ47" s="84"/>
      <c r="BR47" s="83">
        <f>BN47+BP47</f>
        <v>0</v>
      </c>
      <c r="BS47" s="85"/>
    </row>
    <row r="48" spans="1:72" s="19" customFormat="1" x14ac:dyDescent="0.25">
      <c r="A48" s="79" t="s">
        <v>45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</row>
    <row r="49" spans="1:71" s="19" customFormat="1" x14ac:dyDescent="0.25">
      <c r="A49" s="80" t="s">
        <v>50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2"/>
    </row>
    <row r="50" spans="1:71" x14ac:dyDescent="0.25">
      <c r="A50" s="12" t="s">
        <v>13</v>
      </c>
      <c r="F50" s="12" t="s">
        <v>14</v>
      </c>
    </row>
  </sheetData>
  <autoFilter ref="BT1:BT50" xr:uid="{89C547A9-FE29-4A27-8C6B-4FED9C27B2FA}"/>
  <mergeCells count="243">
    <mergeCell ref="BP37:BQ37"/>
    <mergeCell ref="BR37:BS37"/>
    <mergeCell ref="BP38:BQ38"/>
    <mergeCell ref="BR38:BS38"/>
    <mergeCell ref="BP39:BQ39"/>
    <mergeCell ref="BR39:BS39"/>
    <mergeCell ref="BP42:BQ42"/>
    <mergeCell ref="BR42:BS42"/>
    <mergeCell ref="A8:D8"/>
    <mergeCell ref="E8:G8"/>
    <mergeCell ref="H8:J8"/>
    <mergeCell ref="L8:S8"/>
    <mergeCell ref="T8:W8"/>
    <mergeCell ref="X8:BS8"/>
    <mergeCell ref="A10:A12"/>
    <mergeCell ref="B10:G12"/>
    <mergeCell ref="H10:Y12"/>
    <mergeCell ref="Z10:BS10"/>
    <mergeCell ref="AD11:AE11"/>
    <mergeCell ref="A9:E9"/>
    <mergeCell ref="F9:AV9"/>
    <mergeCell ref="AW9:BC9"/>
    <mergeCell ref="BD9:BI9"/>
    <mergeCell ref="BJ9:BK9"/>
    <mergeCell ref="T1:BJ6"/>
    <mergeCell ref="BK1:BS6"/>
    <mergeCell ref="A6:R6"/>
    <mergeCell ref="A7:W7"/>
    <mergeCell ref="X7:AV7"/>
    <mergeCell ref="AW7:AY7"/>
    <mergeCell ref="AZ7:BD7"/>
    <mergeCell ref="BE7:BJ7"/>
    <mergeCell ref="BK7:BS7"/>
    <mergeCell ref="BR13:BS13"/>
    <mergeCell ref="BL9:BS9"/>
    <mergeCell ref="BJ11:BK11"/>
    <mergeCell ref="BL11:BM11"/>
    <mergeCell ref="BN11:BS11"/>
    <mergeCell ref="BN12:BO12"/>
    <mergeCell ref="BP12:BQ12"/>
    <mergeCell ref="BR12:BS12"/>
    <mergeCell ref="AB11:AC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BF11:BG11"/>
    <mergeCell ref="BH11:BI11"/>
    <mergeCell ref="AZ11:BA11"/>
    <mergeCell ref="Z11:AA11"/>
    <mergeCell ref="B16:G16"/>
    <mergeCell ref="H16:L16"/>
    <mergeCell ref="M16:Y16"/>
    <mergeCell ref="BN16:BO16"/>
    <mergeCell ref="BP16:BQ16"/>
    <mergeCell ref="BR16:BS16"/>
    <mergeCell ref="B15:G15"/>
    <mergeCell ref="H15:L15"/>
    <mergeCell ref="M15:Y15"/>
    <mergeCell ref="BN15:BO15"/>
    <mergeCell ref="BP15:BQ15"/>
    <mergeCell ref="BR15:BS15"/>
    <mergeCell ref="B14:G14"/>
    <mergeCell ref="H14:L14"/>
    <mergeCell ref="M14:Y14"/>
    <mergeCell ref="BN14:BO14"/>
    <mergeCell ref="BP14:BQ14"/>
    <mergeCell ref="BR14:BS14"/>
    <mergeCell ref="B13:G13"/>
    <mergeCell ref="H13:L13"/>
    <mergeCell ref="M13:Y13"/>
    <mergeCell ref="BN13:BO13"/>
    <mergeCell ref="BP13:BQ13"/>
    <mergeCell ref="B18:G18"/>
    <mergeCell ref="H18:L18"/>
    <mergeCell ref="M18:Y18"/>
    <mergeCell ref="BN18:BO18"/>
    <mergeCell ref="BP18:BQ18"/>
    <mergeCell ref="BR18:BS18"/>
    <mergeCell ref="B17:G17"/>
    <mergeCell ref="H17:L17"/>
    <mergeCell ref="M17:Y17"/>
    <mergeCell ref="BN17:BO17"/>
    <mergeCell ref="BP17:BQ17"/>
    <mergeCell ref="BR17:BS17"/>
    <mergeCell ref="B20:G20"/>
    <mergeCell ref="H20:L20"/>
    <mergeCell ref="M20:Y20"/>
    <mergeCell ref="BN20:BO20"/>
    <mergeCell ref="BP20:BQ20"/>
    <mergeCell ref="BR20:BS20"/>
    <mergeCell ref="B19:G19"/>
    <mergeCell ref="H19:L19"/>
    <mergeCell ref="M19:Y19"/>
    <mergeCell ref="BN19:BO19"/>
    <mergeCell ref="BP19:BQ19"/>
    <mergeCell ref="BR19:BS19"/>
    <mergeCell ref="B22:G22"/>
    <mergeCell ref="H22:L22"/>
    <mergeCell ref="M22:Y22"/>
    <mergeCell ref="BN22:BO22"/>
    <mergeCell ref="BP22:BQ22"/>
    <mergeCell ref="BR22:BS22"/>
    <mergeCell ref="B21:G21"/>
    <mergeCell ref="H21:L21"/>
    <mergeCell ref="M21:Y21"/>
    <mergeCell ref="BN21:BO21"/>
    <mergeCell ref="BP21:BQ21"/>
    <mergeCell ref="BR21:BS21"/>
    <mergeCell ref="B24:G24"/>
    <mergeCell ref="H24:L24"/>
    <mergeCell ref="M24:Y24"/>
    <mergeCell ref="BN24:BO24"/>
    <mergeCell ref="BP24:BQ24"/>
    <mergeCell ref="BR24:BS24"/>
    <mergeCell ref="B23:G23"/>
    <mergeCell ref="H23:L23"/>
    <mergeCell ref="M23:Y23"/>
    <mergeCell ref="BN23:BO23"/>
    <mergeCell ref="BP23:BQ23"/>
    <mergeCell ref="BR23:BS23"/>
    <mergeCell ref="B26:G26"/>
    <mergeCell ref="H26:L26"/>
    <mergeCell ref="M26:Y26"/>
    <mergeCell ref="BN26:BO26"/>
    <mergeCell ref="BP26:BQ26"/>
    <mergeCell ref="BR26:BS26"/>
    <mergeCell ref="B25:G25"/>
    <mergeCell ref="H25:L25"/>
    <mergeCell ref="M25:Y25"/>
    <mergeCell ref="BN25:BO25"/>
    <mergeCell ref="BP25:BQ25"/>
    <mergeCell ref="BR25:BS25"/>
    <mergeCell ref="B28:G28"/>
    <mergeCell ref="H28:L28"/>
    <mergeCell ref="M28:Y28"/>
    <mergeCell ref="BN28:BO28"/>
    <mergeCell ref="BP28:BQ28"/>
    <mergeCell ref="BR28:BS28"/>
    <mergeCell ref="B27:G27"/>
    <mergeCell ref="H27:L27"/>
    <mergeCell ref="M27:Y27"/>
    <mergeCell ref="BN27:BO27"/>
    <mergeCell ref="BP27:BQ27"/>
    <mergeCell ref="BR27:BS27"/>
    <mergeCell ref="B30:G30"/>
    <mergeCell ref="H30:L30"/>
    <mergeCell ref="M30:Y30"/>
    <mergeCell ref="BN30:BO30"/>
    <mergeCell ref="BP30:BQ30"/>
    <mergeCell ref="BR30:BS30"/>
    <mergeCell ref="B29:G29"/>
    <mergeCell ref="H29:L29"/>
    <mergeCell ref="M29:Y29"/>
    <mergeCell ref="BN29:BO29"/>
    <mergeCell ref="BP29:BQ29"/>
    <mergeCell ref="BR29:BS29"/>
    <mergeCell ref="B32:G32"/>
    <mergeCell ref="H32:L32"/>
    <mergeCell ref="M32:Y32"/>
    <mergeCell ref="BN32:BO32"/>
    <mergeCell ref="BP32:BQ32"/>
    <mergeCell ref="BR32:BS32"/>
    <mergeCell ref="B31:G31"/>
    <mergeCell ref="H31:L31"/>
    <mergeCell ref="M31:Y31"/>
    <mergeCell ref="BN31:BO31"/>
    <mergeCell ref="BP31:BQ31"/>
    <mergeCell ref="BR31:BS31"/>
    <mergeCell ref="B34:G34"/>
    <mergeCell ref="H34:L34"/>
    <mergeCell ref="M34:Y34"/>
    <mergeCell ref="BN34:BO34"/>
    <mergeCell ref="BP34:BQ34"/>
    <mergeCell ref="BR34:BS34"/>
    <mergeCell ref="B33:G33"/>
    <mergeCell ref="H33:L33"/>
    <mergeCell ref="M33:Y33"/>
    <mergeCell ref="BN33:BO33"/>
    <mergeCell ref="BP33:BQ33"/>
    <mergeCell ref="BR33:BS33"/>
    <mergeCell ref="B36:G36"/>
    <mergeCell ref="H36:L36"/>
    <mergeCell ref="M36:Y36"/>
    <mergeCell ref="BN36:BO36"/>
    <mergeCell ref="BP36:BQ36"/>
    <mergeCell ref="BR36:BS36"/>
    <mergeCell ref="B35:G35"/>
    <mergeCell ref="H35:L35"/>
    <mergeCell ref="M35:Y35"/>
    <mergeCell ref="BN35:BO35"/>
    <mergeCell ref="BP35:BQ35"/>
    <mergeCell ref="BR35:BS35"/>
    <mergeCell ref="B39:G39"/>
    <mergeCell ref="H39:L39"/>
    <mergeCell ref="M39:Y39"/>
    <mergeCell ref="B40:G40"/>
    <mergeCell ref="H40:L40"/>
    <mergeCell ref="M40:Y40"/>
    <mergeCell ref="B37:G37"/>
    <mergeCell ref="H37:L37"/>
    <mergeCell ref="M37:Y37"/>
    <mergeCell ref="B38:G38"/>
    <mergeCell ref="H38:L38"/>
    <mergeCell ref="M38:Y38"/>
    <mergeCell ref="BR44:BS44"/>
    <mergeCell ref="BN40:BO40"/>
    <mergeCell ref="BP40:BQ40"/>
    <mergeCell ref="BR40:BS40"/>
    <mergeCell ref="B41:G41"/>
    <mergeCell ref="H41:L41"/>
    <mergeCell ref="M41:Y41"/>
    <mergeCell ref="BN41:BO41"/>
    <mergeCell ref="BP41:BQ41"/>
    <mergeCell ref="BR41:BS41"/>
    <mergeCell ref="BN47:BO47"/>
    <mergeCell ref="BP47:BQ47"/>
    <mergeCell ref="BR47:BS47"/>
    <mergeCell ref="A48:BS48"/>
    <mergeCell ref="A49:BS49"/>
    <mergeCell ref="AV11:AW11"/>
    <mergeCell ref="AX11:AY11"/>
    <mergeCell ref="BB11:BC11"/>
    <mergeCell ref="BD11:BE11"/>
    <mergeCell ref="B45:G45"/>
    <mergeCell ref="H45:Y45"/>
    <mergeCell ref="BN45:BO45"/>
    <mergeCell ref="BP45:BQ45"/>
    <mergeCell ref="BR45:BS45"/>
    <mergeCell ref="B46:G46"/>
    <mergeCell ref="H46:Y46"/>
    <mergeCell ref="BN46:BO46"/>
    <mergeCell ref="BP46:BQ46"/>
    <mergeCell ref="BR46:BS46"/>
    <mergeCell ref="B42:G42"/>
    <mergeCell ref="H42:L42"/>
    <mergeCell ref="M42:Y42"/>
    <mergeCell ref="BN44:BO44"/>
    <mergeCell ref="BP44:BQ44"/>
  </mergeCells>
  <conditionalFormatting sqref="Z13:AU44">
    <cfRule type="containsText" dxfId="14" priority="3" operator="containsText" text="F">
      <formula>NOT(ISERROR(SEARCH("F",Z13)))</formula>
    </cfRule>
    <cfRule type="containsText" dxfId="13" priority="4" operator="containsText" text="E">
      <formula>NOT(ISERROR(SEARCH("E",Z13)))</formula>
    </cfRule>
    <cfRule type="containsText" dxfId="12" priority="5" operator="containsText" text="A">
      <formula>NOT(ISERROR(SEARCH("A",Z13)))</formula>
    </cfRule>
  </conditionalFormatting>
  <conditionalFormatting sqref="BR13:BS4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T13:BT4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scale="4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E2C49-AC18-4033-8B30-E60CACDD6275}">
  <dimension ref="B4:D10"/>
  <sheetViews>
    <sheetView workbookViewId="0">
      <selection activeCell="G6" sqref="G6"/>
    </sheetView>
  </sheetViews>
  <sheetFormatPr baseColWidth="10" defaultRowHeight="13.2" x14ac:dyDescent="0.25"/>
  <cols>
    <col min="2" max="2" width="11.5546875" style="42"/>
    <col min="4" max="4" width="11.5546875" style="42"/>
  </cols>
  <sheetData>
    <row r="4" spans="2:4" x14ac:dyDescent="0.25">
      <c r="B4" s="43" t="s">
        <v>166</v>
      </c>
      <c r="C4" s="44" t="s">
        <v>160</v>
      </c>
      <c r="D4" s="44" t="s">
        <v>161</v>
      </c>
    </row>
    <row r="5" spans="2:4" x14ac:dyDescent="0.25">
      <c r="B5" s="44">
        <v>1</v>
      </c>
      <c r="C5" s="45" t="s">
        <v>167</v>
      </c>
      <c r="D5" s="46" t="s">
        <v>162</v>
      </c>
    </row>
    <row r="6" spans="2:4" x14ac:dyDescent="0.25">
      <c r="B6" s="44">
        <v>2</v>
      </c>
      <c r="C6" s="45" t="s">
        <v>82</v>
      </c>
      <c r="D6" s="46" t="s">
        <v>163</v>
      </c>
    </row>
    <row r="7" spans="2:4" x14ac:dyDescent="0.25">
      <c r="B7" s="44">
        <v>3</v>
      </c>
      <c r="C7" s="45" t="s">
        <v>169</v>
      </c>
      <c r="D7" s="46" t="s">
        <v>164</v>
      </c>
    </row>
    <row r="8" spans="2:4" x14ac:dyDescent="0.25">
      <c r="B8" s="44">
        <v>4</v>
      </c>
      <c r="C8" s="45" t="s">
        <v>170</v>
      </c>
      <c r="D8" s="46" t="s">
        <v>165</v>
      </c>
    </row>
    <row r="9" spans="2:4" x14ac:dyDescent="0.25">
      <c r="B9" s="44">
        <v>5</v>
      </c>
      <c r="C9" s="47"/>
      <c r="D9" s="43" t="s">
        <v>168</v>
      </c>
    </row>
    <row r="10" spans="2:4" x14ac:dyDescent="0.25">
      <c r="B10" s="44">
        <v>6</v>
      </c>
      <c r="C10" s="47"/>
      <c r="D10" s="43" t="s">
        <v>171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3947A-5D23-484F-BA18-1D47A411D13F}">
  <sheetPr codeName="Hoja1"/>
  <dimension ref="A3:C32"/>
  <sheetViews>
    <sheetView topLeftCell="A6" workbookViewId="0">
      <selection activeCell="C4" sqref="C4:C32"/>
    </sheetView>
  </sheetViews>
  <sheetFormatPr baseColWidth="10" defaultColWidth="48.88671875" defaultRowHeight="13.2" x14ac:dyDescent="0.25"/>
  <cols>
    <col min="1" max="1" width="11.88671875" bestFit="1" customWidth="1"/>
    <col min="2" max="2" width="14" bestFit="1" customWidth="1"/>
    <col min="3" max="3" width="16.44140625" bestFit="1" customWidth="1"/>
  </cols>
  <sheetData>
    <row r="3" spans="1:3" x14ac:dyDescent="0.25">
      <c r="A3" t="s">
        <v>53</v>
      </c>
      <c r="B3" t="s">
        <v>54</v>
      </c>
      <c r="C3" t="s">
        <v>55</v>
      </c>
    </row>
    <row r="4" spans="1:3" x14ac:dyDescent="0.25">
      <c r="A4" s="37" t="s">
        <v>69</v>
      </c>
      <c r="B4" s="37" t="s">
        <v>70</v>
      </c>
      <c r="C4" s="37" t="s">
        <v>71</v>
      </c>
    </row>
    <row r="5" spans="1:3" x14ac:dyDescent="0.25">
      <c r="A5" s="37" t="s">
        <v>72</v>
      </c>
      <c r="B5" s="37" t="s">
        <v>73</v>
      </c>
      <c r="C5" s="37" t="s">
        <v>74</v>
      </c>
    </row>
    <row r="6" spans="1:3" x14ac:dyDescent="0.25">
      <c r="A6" s="37" t="s">
        <v>75</v>
      </c>
      <c r="B6" s="37" t="s">
        <v>76</v>
      </c>
      <c r="C6" s="37" t="s">
        <v>77</v>
      </c>
    </row>
    <row r="7" spans="1:3" x14ac:dyDescent="0.25">
      <c r="A7" s="37" t="s">
        <v>78</v>
      </c>
      <c r="B7" s="37" t="s">
        <v>79</v>
      </c>
      <c r="C7" s="37" t="s">
        <v>80</v>
      </c>
    </row>
    <row r="8" spans="1:3" x14ac:dyDescent="0.25">
      <c r="A8" s="37" t="s">
        <v>81</v>
      </c>
      <c r="B8" s="37" t="s">
        <v>82</v>
      </c>
      <c r="C8" s="37" t="s">
        <v>83</v>
      </c>
    </row>
    <row r="9" spans="1:3" x14ac:dyDescent="0.25">
      <c r="A9" s="37" t="s">
        <v>84</v>
      </c>
      <c r="B9" s="37" t="s">
        <v>85</v>
      </c>
      <c r="C9" s="37" t="s">
        <v>86</v>
      </c>
    </row>
    <row r="10" spans="1:3" x14ac:dyDescent="0.25">
      <c r="A10" s="37" t="s">
        <v>87</v>
      </c>
      <c r="B10" s="37" t="s">
        <v>88</v>
      </c>
      <c r="C10" s="37" t="s">
        <v>89</v>
      </c>
    </row>
    <row r="11" spans="1:3" x14ac:dyDescent="0.25">
      <c r="A11" s="37" t="s">
        <v>90</v>
      </c>
      <c r="B11" s="37" t="s">
        <v>91</v>
      </c>
      <c r="C11" s="37" t="s">
        <v>92</v>
      </c>
    </row>
    <row r="12" spans="1:3" x14ac:dyDescent="0.25">
      <c r="A12" s="37" t="s">
        <v>93</v>
      </c>
      <c r="B12" s="37" t="s">
        <v>94</v>
      </c>
      <c r="C12" s="37" t="s">
        <v>95</v>
      </c>
    </row>
    <row r="13" spans="1:3" x14ac:dyDescent="0.25">
      <c r="A13" s="37" t="s">
        <v>96</v>
      </c>
      <c r="B13" s="37" t="s">
        <v>97</v>
      </c>
      <c r="C13" s="37" t="s">
        <v>98</v>
      </c>
    </row>
    <row r="14" spans="1:3" x14ac:dyDescent="0.25">
      <c r="A14" s="37" t="s">
        <v>99</v>
      </c>
      <c r="B14" s="37" t="s">
        <v>100</v>
      </c>
      <c r="C14" s="37" t="s">
        <v>101</v>
      </c>
    </row>
    <row r="15" spans="1:3" x14ac:dyDescent="0.25">
      <c r="A15" s="37" t="s">
        <v>102</v>
      </c>
      <c r="B15" s="37" t="s">
        <v>57</v>
      </c>
      <c r="C15" s="37" t="s">
        <v>103</v>
      </c>
    </row>
    <row r="16" spans="1:3" x14ac:dyDescent="0.25">
      <c r="A16" s="37" t="s">
        <v>104</v>
      </c>
      <c r="B16" s="37" t="s">
        <v>105</v>
      </c>
      <c r="C16" s="37" t="s">
        <v>106</v>
      </c>
    </row>
    <row r="17" spans="1:3" x14ac:dyDescent="0.25">
      <c r="A17" s="37" t="s">
        <v>107</v>
      </c>
      <c r="B17" s="37" t="s">
        <v>108</v>
      </c>
      <c r="C17" s="37" t="s">
        <v>109</v>
      </c>
    </row>
    <row r="18" spans="1:3" x14ac:dyDescent="0.25">
      <c r="A18" s="37" t="s">
        <v>110</v>
      </c>
      <c r="B18" s="37" t="s">
        <v>56</v>
      </c>
      <c r="C18" s="37" t="s">
        <v>111</v>
      </c>
    </row>
    <row r="19" spans="1:3" x14ac:dyDescent="0.25">
      <c r="A19" s="37" t="s">
        <v>112</v>
      </c>
      <c r="B19" s="37" t="s">
        <v>113</v>
      </c>
      <c r="C19" s="37" t="s">
        <v>114</v>
      </c>
    </row>
    <row r="20" spans="1:3" x14ac:dyDescent="0.25">
      <c r="A20" s="37" t="s">
        <v>115</v>
      </c>
      <c r="B20" s="37" t="s">
        <v>116</v>
      </c>
      <c r="C20" s="37" t="s">
        <v>117</v>
      </c>
    </row>
    <row r="21" spans="1:3" x14ac:dyDescent="0.25">
      <c r="A21" s="37" t="s">
        <v>118</v>
      </c>
      <c r="B21" s="37" t="s">
        <v>119</v>
      </c>
      <c r="C21" s="37" t="s">
        <v>120</v>
      </c>
    </row>
    <row r="22" spans="1:3" x14ac:dyDescent="0.25">
      <c r="A22" s="37" t="s">
        <v>121</v>
      </c>
      <c r="B22" s="37" t="s">
        <v>122</v>
      </c>
      <c r="C22" s="37" t="s">
        <v>123</v>
      </c>
    </row>
    <row r="23" spans="1:3" x14ac:dyDescent="0.25">
      <c r="A23" s="37" t="s">
        <v>124</v>
      </c>
      <c r="B23" s="37" t="s">
        <v>125</v>
      </c>
      <c r="C23" s="37" t="s">
        <v>126</v>
      </c>
    </row>
    <row r="24" spans="1:3" x14ac:dyDescent="0.25">
      <c r="A24" s="37" t="s">
        <v>127</v>
      </c>
      <c r="B24" s="37" t="s">
        <v>128</v>
      </c>
      <c r="C24" s="37" t="s">
        <v>129</v>
      </c>
    </row>
    <row r="25" spans="1:3" x14ac:dyDescent="0.25">
      <c r="A25" s="37" t="s">
        <v>130</v>
      </c>
      <c r="B25" s="37" t="s">
        <v>131</v>
      </c>
      <c r="C25" s="37" t="s">
        <v>132</v>
      </c>
    </row>
    <row r="26" spans="1:3" x14ac:dyDescent="0.25">
      <c r="A26" s="37" t="s">
        <v>133</v>
      </c>
      <c r="B26" s="37" t="s">
        <v>134</v>
      </c>
      <c r="C26" s="37" t="s">
        <v>135</v>
      </c>
    </row>
    <row r="27" spans="1:3" x14ac:dyDescent="0.25">
      <c r="A27" s="37" t="s">
        <v>136</v>
      </c>
      <c r="B27" s="37" t="s">
        <v>137</v>
      </c>
      <c r="C27" s="37" t="s">
        <v>138</v>
      </c>
    </row>
    <row r="28" spans="1:3" x14ac:dyDescent="0.25">
      <c r="A28" s="37" t="s">
        <v>139</v>
      </c>
      <c r="B28" s="37" t="s">
        <v>140</v>
      </c>
      <c r="C28" s="37" t="s">
        <v>141</v>
      </c>
    </row>
    <row r="29" spans="1:3" x14ac:dyDescent="0.25">
      <c r="A29" s="37" t="s">
        <v>142</v>
      </c>
      <c r="B29" s="37" t="s">
        <v>143</v>
      </c>
      <c r="C29" s="37" t="s">
        <v>144</v>
      </c>
    </row>
    <row r="30" spans="1:3" x14ac:dyDescent="0.25">
      <c r="A30" s="37" t="s">
        <v>145</v>
      </c>
      <c r="B30" s="37" t="s">
        <v>146</v>
      </c>
      <c r="C30" s="37" t="s">
        <v>147</v>
      </c>
    </row>
    <row r="31" spans="1:3" x14ac:dyDescent="0.25">
      <c r="A31" s="37" t="s">
        <v>148</v>
      </c>
      <c r="B31" s="37" t="s">
        <v>149</v>
      </c>
      <c r="C31" s="37" t="s">
        <v>150</v>
      </c>
    </row>
    <row r="32" spans="1:3" x14ac:dyDescent="0.25">
      <c r="A32" s="37" t="s">
        <v>151</v>
      </c>
      <c r="B32" s="37" t="s">
        <v>152</v>
      </c>
      <c r="C32" s="37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61C74-EFF5-4907-BC4D-0E42339C9674}">
  <dimension ref="A1:H42"/>
  <sheetViews>
    <sheetView workbookViewId="0">
      <selection activeCell="C42" sqref="C42"/>
    </sheetView>
  </sheetViews>
  <sheetFormatPr baseColWidth="10" defaultColWidth="0" defaultRowHeight="13.2" zeroHeight="1" x14ac:dyDescent="0.25"/>
  <cols>
    <col min="1" max="1" width="11.44140625" customWidth="1"/>
    <col min="2" max="2" width="25.88671875" customWidth="1"/>
    <col min="3" max="3" width="47.109375" bestFit="1" customWidth="1"/>
    <col min="4" max="8" width="11.44140625" customWidth="1"/>
    <col min="9" max="16384" width="11.44140625" hidden="1"/>
  </cols>
  <sheetData>
    <row r="1" spans="2:5" x14ac:dyDescent="0.25"/>
    <row r="2" spans="2:5" ht="16.5" customHeight="1" x14ac:dyDescent="0.25">
      <c r="B2" s="161" t="s">
        <v>17</v>
      </c>
      <c r="C2" s="161"/>
      <c r="D2" s="161"/>
      <c r="E2" s="161"/>
    </row>
    <row r="3" spans="2:5" x14ac:dyDescent="0.25"/>
    <row r="4" spans="2:5" x14ac:dyDescent="0.25">
      <c r="B4" s="4" t="s">
        <v>18</v>
      </c>
      <c r="C4" s="2" t="s">
        <v>21</v>
      </c>
    </row>
    <row r="5" spans="2:5" x14ac:dyDescent="0.25"/>
    <row r="6" spans="2:5" x14ac:dyDescent="0.25">
      <c r="B6" s="4" t="s">
        <v>15</v>
      </c>
      <c r="C6" s="2" t="s">
        <v>20</v>
      </c>
    </row>
    <row r="7" spans="2:5" x14ac:dyDescent="0.25"/>
    <row r="8" spans="2:5" x14ac:dyDescent="0.25">
      <c r="B8" s="4" t="s">
        <v>1</v>
      </c>
      <c r="C8" s="2" t="s">
        <v>19</v>
      </c>
    </row>
    <row r="9" spans="2:5" x14ac:dyDescent="0.25"/>
    <row r="10" spans="2:5" x14ac:dyDescent="0.25">
      <c r="B10" s="4" t="s">
        <v>16</v>
      </c>
      <c r="C10" s="2" t="s">
        <v>22</v>
      </c>
    </row>
    <row r="11" spans="2:5" x14ac:dyDescent="0.25"/>
    <row r="12" spans="2:5" x14ac:dyDescent="0.25">
      <c r="B12" s="4" t="s">
        <v>23</v>
      </c>
      <c r="C12" s="2" t="s">
        <v>24</v>
      </c>
    </row>
    <row r="13" spans="2:5" x14ac:dyDescent="0.25"/>
    <row r="14" spans="2:5" x14ac:dyDescent="0.25">
      <c r="B14" s="4" t="s">
        <v>4</v>
      </c>
      <c r="C14" s="2" t="s">
        <v>26</v>
      </c>
    </row>
    <row r="15" spans="2:5" x14ac:dyDescent="0.25"/>
    <row r="16" spans="2:5" x14ac:dyDescent="0.25">
      <c r="B16" s="4" t="s">
        <v>25</v>
      </c>
      <c r="C16" s="2" t="s">
        <v>27</v>
      </c>
    </row>
    <row r="17" spans="2:6" x14ac:dyDescent="0.25"/>
    <row r="18" spans="2:6" x14ac:dyDescent="0.25"/>
    <row r="19" spans="2:6" ht="21" customHeight="1" x14ac:dyDescent="0.25">
      <c r="B19" s="162" t="s">
        <v>31</v>
      </c>
      <c r="C19" s="162"/>
      <c r="D19" s="162"/>
      <c r="E19" s="162"/>
      <c r="F19" s="162"/>
    </row>
    <row r="20" spans="2:6" x14ac:dyDescent="0.25"/>
    <row r="21" spans="2:6" ht="26.4" x14ac:dyDescent="0.25">
      <c r="B21" s="5" t="s">
        <v>28</v>
      </c>
      <c r="C21" s="2" t="s">
        <v>29</v>
      </c>
    </row>
    <row r="22" spans="2:6" x14ac:dyDescent="0.25"/>
    <row r="23" spans="2:6" ht="26.4" x14ac:dyDescent="0.25">
      <c r="B23" s="5" t="s">
        <v>7</v>
      </c>
      <c r="C23" s="2" t="s">
        <v>30</v>
      </c>
    </row>
    <row r="24" spans="2:6" x14ac:dyDescent="0.25"/>
    <row r="25" spans="2:6" x14ac:dyDescent="0.25"/>
    <row r="26" spans="2:6" ht="18" customHeight="1" x14ac:dyDescent="0.25">
      <c r="B26" s="3" t="s">
        <v>32</v>
      </c>
    </row>
    <row r="27" spans="2:6" x14ac:dyDescent="0.25"/>
    <row r="28" spans="2:6" x14ac:dyDescent="0.25"/>
    <row r="29" spans="2:6" x14ac:dyDescent="0.25"/>
    <row r="30" spans="2:6" ht="14.25" customHeight="1" x14ac:dyDescent="0.25">
      <c r="B30" s="160" t="s">
        <v>33</v>
      </c>
      <c r="C30" s="160"/>
    </row>
    <row r="31" spans="2:6" x14ac:dyDescent="0.25"/>
    <row r="32" spans="2:6" x14ac:dyDescent="0.25">
      <c r="B32" s="6" t="s">
        <v>8</v>
      </c>
      <c r="C32" s="2" t="s">
        <v>35</v>
      </c>
      <c r="D32" s="2" t="s">
        <v>34</v>
      </c>
    </row>
    <row r="33" spans="2:3" x14ac:dyDescent="0.25"/>
    <row r="34" spans="2:3" ht="26.4" x14ac:dyDescent="0.25">
      <c r="B34" s="6" t="s">
        <v>36</v>
      </c>
      <c r="C34" s="1" t="s">
        <v>37</v>
      </c>
    </row>
    <row r="35" spans="2:3" x14ac:dyDescent="0.25"/>
    <row r="36" spans="2:3" x14ac:dyDescent="0.25"/>
    <row r="37" spans="2:3" x14ac:dyDescent="0.25">
      <c r="B37" s="6" t="s">
        <v>38</v>
      </c>
      <c r="C37" s="2" t="s">
        <v>39</v>
      </c>
    </row>
    <row r="38" spans="2:3" x14ac:dyDescent="0.25">
      <c r="C38" s="2" t="s">
        <v>40</v>
      </c>
    </row>
    <row r="39" spans="2:3" x14ac:dyDescent="0.25">
      <c r="C39" s="2" t="s">
        <v>41</v>
      </c>
    </row>
    <row r="40" spans="2:3" x14ac:dyDescent="0.25">
      <c r="C40" s="2" t="s">
        <v>42</v>
      </c>
    </row>
    <row r="41" spans="2:3" x14ac:dyDescent="0.25"/>
    <row r="42" spans="2:3" x14ac:dyDescent="0.25"/>
  </sheetData>
  <mergeCells count="3">
    <mergeCell ref="B30:C30"/>
    <mergeCell ref="B2:E2"/>
    <mergeCell ref="B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SST</vt:lpstr>
      <vt:lpstr>AMBIENTAL</vt:lpstr>
      <vt:lpstr>Hoja2</vt:lpstr>
      <vt:lpstr>Hoja1</vt:lpstr>
      <vt:lpstr>PARA DILIGENCIAR</vt:lpstr>
      <vt:lpstr>AMBIENTAL!Área_de_impresión</vt:lpstr>
      <vt:lpstr>SST!Área_de_impresión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Enrique Erazo Benitez</cp:lastModifiedBy>
  <cp:lastPrinted>2018-05-07T21:26:53Z</cp:lastPrinted>
  <dcterms:created xsi:type="dcterms:W3CDTF">1999-11-29T16:21:40Z</dcterms:created>
  <dcterms:modified xsi:type="dcterms:W3CDTF">2026-08-03T13:19:09Z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2022-11-04T21:07:32Z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1fc1c9af-4a3c-4878-b0a6-372d18c2364c</vt:lpwstr>
  </property>
  <property fmtid="{D5CDD505-2E9C-101B-9397-08002B2CF9AE}" pid="8" name="MSIP_Label_1299739c-ad3d-4908-806e-4d91151a6e13_ContentBits">
    <vt:lpwstr>0</vt:lpwstr>
  </property>
</Properties>
</file>